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480" yWindow="75" windowWidth="27795" windowHeight="11835"/>
  </bookViews>
  <sheets>
    <sheet name="нмп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1">#REF!</definedName>
    <definedName name="Database" localSheetId="2">#REF!</definedName>
    <definedName name="Database" localSheetId="3">#REF!</definedName>
    <definedName name="Database" localSheetId="0">#REF!</definedName>
    <definedName name="Database">#REF!</definedName>
    <definedName name="Kbcn" localSheetId="1">#REF!</definedName>
    <definedName name="Kbcn" localSheetId="2">#REF!</definedName>
    <definedName name="Kbcn" localSheetId="3">#REF!</definedName>
    <definedName name="Kbcn" localSheetId="0">#REF!</definedName>
    <definedName name="Kbcn">#REF!</definedName>
    <definedName name="res2_range" localSheetId="1">#REF!</definedName>
    <definedName name="res2_range" localSheetId="2">#REF!</definedName>
    <definedName name="res2_range" localSheetId="3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>#REF!</definedName>
    <definedName name="_xlnm.Print_Titles" localSheetId="0">нмп!$B:$B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_xlnm.Print_Area" localSheetId="0">нмп!$A$1:$AX$110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 localSheetId="0">#REF!</definedName>
    <definedName name="соимость">#REF!</definedName>
    <definedName name="ттт" localSheetId="1">#REF!</definedName>
    <definedName name="ттт" localSheetId="2">#REF!</definedName>
    <definedName name="ттт" localSheetId="3">#REF!</definedName>
    <definedName name="ттт" localSheetId="0">#REF!</definedName>
    <definedName name="ттт">#REF!</definedName>
    <definedName name="ЭКО" localSheetId="1">#REF!</definedName>
    <definedName name="ЭКО" localSheetId="2">#REF!</definedName>
    <definedName name="ЭКО" localSheetId="3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55" i="4" l="1"/>
  <c r="C114" i="4"/>
  <c r="AG113" i="4"/>
  <c r="AJ113" i="4" s="1"/>
  <c r="AF113" i="4"/>
  <c r="AI113" i="4" s="1"/>
  <c r="AD113" i="4"/>
  <c r="AC113" i="4"/>
  <c r="AB113" i="4"/>
  <c r="AA113" i="4"/>
  <c r="J113" i="4"/>
  <c r="Y113" i="4" s="1"/>
  <c r="I113" i="4"/>
  <c r="P113" i="4" s="1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K110" i="4"/>
  <c r="J110" i="4"/>
  <c r="I110" i="4"/>
  <c r="P110" i="4" s="1"/>
  <c r="H110" i="4"/>
  <c r="G110" i="4"/>
  <c r="AG109" i="4"/>
  <c r="AF109" i="4"/>
  <c r="AD109" i="4"/>
  <c r="AC109" i="4"/>
  <c r="Y109" i="4"/>
  <c r="Q109" i="4"/>
  <c r="K109" i="4"/>
  <c r="J109" i="4"/>
  <c r="I109" i="4"/>
  <c r="P109" i="4" s="1"/>
  <c r="H109" i="4"/>
  <c r="G109" i="4"/>
  <c r="AG108" i="4"/>
  <c r="AF108" i="4"/>
  <c r="AD108" i="4"/>
  <c r="AC108" i="4"/>
  <c r="R108" i="4"/>
  <c r="K108" i="4"/>
  <c r="J108" i="4"/>
  <c r="Y108" i="4" s="1"/>
  <c r="I108" i="4"/>
  <c r="P108" i="4" s="1"/>
  <c r="H108" i="4"/>
  <c r="G108" i="4"/>
  <c r="AE108" i="4" s="1"/>
  <c r="AG107" i="4"/>
  <c r="AJ107" i="4" s="1"/>
  <c r="AF107" i="4"/>
  <c r="AD107" i="4"/>
  <c r="AC107" i="4"/>
  <c r="U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U106" i="4"/>
  <c r="K106" i="4"/>
  <c r="J106" i="4"/>
  <c r="I106" i="4"/>
  <c r="P106" i="4" s="1"/>
  <c r="H106" i="4"/>
  <c r="G106" i="4"/>
  <c r="AG105" i="4"/>
  <c r="AF105" i="4"/>
  <c r="AD105" i="4"/>
  <c r="AC105" i="4"/>
  <c r="Q105" i="4"/>
  <c r="K105" i="4"/>
  <c r="J105" i="4"/>
  <c r="Y105" i="4" s="1"/>
  <c r="I105" i="4"/>
  <c r="P105" i="4" s="1"/>
  <c r="H105" i="4"/>
  <c r="G105" i="4"/>
  <c r="AG104" i="4"/>
  <c r="AF104" i="4"/>
  <c r="AI104" i="4" s="1"/>
  <c r="AD104" i="4"/>
  <c r="AC104" i="4"/>
  <c r="K104" i="4"/>
  <c r="J104" i="4"/>
  <c r="Q104" i="4" s="1"/>
  <c r="I104" i="4"/>
  <c r="P104" i="4" s="1"/>
  <c r="H104" i="4"/>
  <c r="G104" i="4"/>
  <c r="AE104" i="4" s="1"/>
  <c r="AG103" i="4"/>
  <c r="AJ103" i="4" s="1"/>
  <c r="AF103" i="4"/>
  <c r="AD103" i="4"/>
  <c r="AC103" i="4"/>
  <c r="V103" i="4"/>
  <c r="K103" i="4"/>
  <c r="O103" i="4" s="1"/>
  <c r="J103" i="4"/>
  <c r="I103" i="4"/>
  <c r="H103" i="4"/>
  <c r="G103" i="4"/>
  <c r="AE103" i="4" s="1"/>
  <c r="AG102" i="4"/>
  <c r="AF102" i="4"/>
  <c r="AI102" i="4" s="1"/>
  <c r="AD102" i="4"/>
  <c r="AJ102" i="4" s="1"/>
  <c r="AC102" i="4"/>
  <c r="Q102" i="4"/>
  <c r="K102" i="4"/>
  <c r="J102" i="4"/>
  <c r="Y102" i="4" s="1"/>
  <c r="I102" i="4"/>
  <c r="V102" i="4" s="1"/>
  <c r="H102" i="4"/>
  <c r="G102" i="4"/>
  <c r="AG101" i="4"/>
  <c r="AJ101" i="4" s="1"/>
  <c r="AF101" i="4"/>
  <c r="AD101" i="4"/>
  <c r="AC101" i="4"/>
  <c r="K101" i="4"/>
  <c r="AB101" i="4" s="1"/>
  <c r="J101" i="4"/>
  <c r="Y101" i="4" s="1"/>
  <c r="I101" i="4"/>
  <c r="H101" i="4"/>
  <c r="G101" i="4"/>
  <c r="AE101" i="4" s="1"/>
  <c r="AG100" i="4"/>
  <c r="AF100" i="4"/>
  <c r="AI100" i="4" s="1"/>
  <c r="AD100" i="4"/>
  <c r="AJ100" i="4" s="1"/>
  <c r="AC100" i="4"/>
  <c r="K100" i="4"/>
  <c r="J100" i="4"/>
  <c r="Y100" i="4" s="1"/>
  <c r="Z100" i="4" s="1"/>
  <c r="I100" i="4"/>
  <c r="H100" i="4"/>
  <c r="G100" i="4"/>
  <c r="R100" i="4" s="1"/>
  <c r="T100" i="4" s="1"/>
  <c r="AG99" i="4"/>
  <c r="AF99" i="4"/>
  <c r="AD99" i="4"/>
  <c r="AJ99" i="4" s="1"/>
  <c r="AC99" i="4"/>
  <c r="AI99" i="4" s="1"/>
  <c r="K99" i="4"/>
  <c r="J99" i="4"/>
  <c r="Y99" i="4" s="1"/>
  <c r="Z99" i="4" s="1"/>
  <c r="I99" i="4"/>
  <c r="H99" i="4"/>
  <c r="G99" i="4"/>
  <c r="R99" i="4" s="1"/>
  <c r="T99" i="4" s="1"/>
  <c r="AG98" i="4"/>
  <c r="AJ98" i="4" s="1"/>
  <c r="AF98" i="4"/>
  <c r="AD98" i="4"/>
  <c r="AC98" i="4"/>
  <c r="AI98" i="4" s="1"/>
  <c r="K98" i="4"/>
  <c r="J98" i="4"/>
  <c r="Y98" i="4" s="1"/>
  <c r="Z98" i="4" s="1"/>
  <c r="I98" i="4"/>
  <c r="H98" i="4"/>
  <c r="G98" i="4"/>
  <c r="R98" i="4" s="1"/>
  <c r="T98" i="4" s="1"/>
  <c r="AG97" i="4"/>
  <c r="AJ97" i="4" s="1"/>
  <c r="AF97" i="4"/>
  <c r="AI97" i="4" s="1"/>
  <c r="AD97" i="4"/>
  <c r="AC97" i="4"/>
  <c r="K97" i="4"/>
  <c r="J97" i="4"/>
  <c r="Y97" i="4" s="1"/>
  <c r="Z97" i="4" s="1"/>
  <c r="I97" i="4"/>
  <c r="H97" i="4"/>
  <c r="G97" i="4"/>
  <c r="R97" i="4" s="1"/>
  <c r="T97" i="4" s="1"/>
  <c r="AG96" i="4"/>
  <c r="AF96" i="4"/>
  <c r="AI96" i="4" s="1"/>
  <c r="AD96" i="4"/>
  <c r="AJ96" i="4" s="1"/>
  <c r="AC96" i="4"/>
  <c r="K96" i="4"/>
  <c r="J96" i="4"/>
  <c r="Y96" i="4" s="1"/>
  <c r="Z96" i="4" s="1"/>
  <c r="I96" i="4"/>
  <c r="H96" i="4"/>
  <c r="G96" i="4"/>
  <c r="R96" i="4" s="1"/>
  <c r="T96" i="4" s="1"/>
  <c r="AG95" i="4"/>
  <c r="AF95" i="4"/>
  <c r="AI95" i="4" s="1"/>
  <c r="AD95" i="4"/>
  <c r="AJ95" i="4" s="1"/>
  <c r="AC95" i="4"/>
  <c r="K95" i="4"/>
  <c r="J95" i="4"/>
  <c r="Y95" i="4" s="1"/>
  <c r="Z95" i="4" s="1"/>
  <c r="I95" i="4"/>
  <c r="H95" i="4"/>
  <c r="G95" i="4"/>
  <c r="R95" i="4" s="1"/>
  <c r="T95" i="4" s="1"/>
  <c r="AG94" i="4"/>
  <c r="AF94" i="4"/>
  <c r="AD94" i="4"/>
  <c r="AJ94" i="4" s="1"/>
  <c r="AC94" i="4"/>
  <c r="AI94" i="4" s="1"/>
  <c r="K94" i="4"/>
  <c r="J94" i="4"/>
  <c r="Y94" i="4" s="1"/>
  <c r="Z94" i="4" s="1"/>
  <c r="I94" i="4"/>
  <c r="H94" i="4"/>
  <c r="G94" i="4"/>
  <c r="R94" i="4" s="1"/>
  <c r="T94" i="4" s="1"/>
  <c r="AG93" i="4"/>
  <c r="AJ93" i="4" s="1"/>
  <c r="AF93" i="4"/>
  <c r="AD93" i="4"/>
  <c r="AC93" i="4"/>
  <c r="AI93" i="4" s="1"/>
  <c r="Y93" i="4"/>
  <c r="K93" i="4"/>
  <c r="J93" i="4"/>
  <c r="Q93" i="4" s="1"/>
  <c r="I93" i="4"/>
  <c r="V93" i="4" s="1"/>
  <c r="H93" i="4"/>
  <c r="G93" i="4"/>
  <c r="R93" i="4" s="1"/>
  <c r="S93" i="4" s="1"/>
  <c r="AG92" i="4"/>
  <c r="AF92" i="4"/>
  <c r="AD92" i="4"/>
  <c r="AJ92" i="4" s="1"/>
  <c r="AC92" i="4"/>
  <c r="AI92" i="4" s="1"/>
  <c r="K92" i="4"/>
  <c r="J92" i="4"/>
  <c r="Q92" i="4" s="1"/>
  <c r="I92" i="4"/>
  <c r="V92" i="4" s="1"/>
  <c r="H92" i="4"/>
  <c r="O92" i="4" s="1"/>
  <c r="G92" i="4"/>
  <c r="R92" i="4" s="1"/>
  <c r="S92" i="4" s="1"/>
  <c r="AG91" i="4"/>
  <c r="AF91" i="4"/>
  <c r="AD91" i="4"/>
  <c r="AJ91" i="4" s="1"/>
  <c r="AC91" i="4"/>
  <c r="AI91" i="4" s="1"/>
  <c r="P91" i="4"/>
  <c r="K91" i="4"/>
  <c r="AB91" i="4" s="1"/>
  <c r="J91" i="4"/>
  <c r="Q91" i="4" s="1"/>
  <c r="I91" i="4"/>
  <c r="H91" i="4"/>
  <c r="G91" i="4"/>
  <c r="R91" i="4" s="1"/>
  <c r="S91" i="4" s="1"/>
  <c r="AG90" i="4"/>
  <c r="AJ90" i="4" s="1"/>
  <c r="AF90" i="4"/>
  <c r="AI90" i="4" s="1"/>
  <c r="AD90" i="4"/>
  <c r="AC90" i="4"/>
  <c r="Y90" i="4"/>
  <c r="Z90" i="4" s="1"/>
  <c r="K90" i="4"/>
  <c r="AB90" i="4" s="1"/>
  <c r="J90" i="4"/>
  <c r="Q90" i="4" s="1"/>
  <c r="I90" i="4"/>
  <c r="H90" i="4"/>
  <c r="G90" i="4"/>
  <c r="R90" i="4" s="1"/>
  <c r="S90" i="4" s="1"/>
  <c r="AG89" i="4"/>
  <c r="AF89" i="4"/>
  <c r="AI89" i="4" s="1"/>
  <c r="AD89" i="4"/>
  <c r="AC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G88" i="4"/>
  <c r="AF88" i="4"/>
  <c r="AI88" i="4" s="1"/>
  <c r="AD88" i="4"/>
  <c r="AC88" i="4"/>
  <c r="V88" i="4"/>
  <c r="K88" i="4"/>
  <c r="J88" i="4"/>
  <c r="Y88" i="4" s="1"/>
  <c r="Z88" i="4" s="1"/>
  <c r="I88" i="4"/>
  <c r="U88" i="4" s="1"/>
  <c r="X88" i="4" s="1"/>
  <c r="H88" i="4"/>
  <c r="G88" i="4"/>
  <c r="AG87" i="4"/>
  <c r="AF87" i="4"/>
  <c r="AI87" i="4" s="1"/>
  <c r="AD87" i="4"/>
  <c r="AJ87" i="4" s="1"/>
  <c r="AC87" i="4"/>
  <c r="Z87" i="4"/>
  <c r="V87" i="4"/>
  <c r="K87" i="4"/>
  <c r="AB87" i="4" s="1"/>
  <c r="J87" i="4"/>
  <c r="Y87" i="4" s="1"/>
  <c r="AA87" i="4" s="1"/>
  <c r="I87" i="4"/>
  <c r="U87" i="4" s="1"/>
  <c r="H87" i="4"/>
  <c r="G87" i="4"/>
  <c r="AG86" i="4"/>
  <c r="AF86" i="4"/>
  <c r="AI86" i="4" s="1"/>
  <c r="AD86" i="4"/>
  <c r="AC86" i="4"/>
  <c r="Z86" i="4"/>
  <c r="V86" i="4"/>
  <c r="K86" i="4"/>
  <c r="AB86" i="4" s="1"/>
  <c r="J86" i="4"/>
  <c r="Y86" i="4" s="1"/>
  <c r="AA86" i="4" s="1"/>
  <c r="I86" i="4"/>
  <c r="U86" i="4" s="1"/>
  <c r="X86" i="4" s="1"/>
  <c r="H86" i="4"/>
  <c r="G86" i="4"/>
  <c r="AG85" i="4"/>
  <c r="AF85" i="4"/>
  <c r="AI85" i="4" s="1"/>
  <c r="AD85" i="4"/>
  <c r="AC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G84" i="4"/>
  <c r="AF84" i="4"/>
  <c r="AI84" i="4" s="1"/>
  <c r="AD84" i="4"/>
  <c r="AC84" i="4"/>
  <c r="V84" i="4"/>
  <c r="K84" i="4"/>
  <c r="J84" i="4"/>
  <c r="Y84" i="4" s="1"/>
  <c r="Z84" i="4" s="1"/>
  <c r="I84" i="4"/>
  <c r="U84" i="4" s="1"/>
  <c r="X84" i="4" s="1"/>
  <c r="H84" i="4"/>
  <c r="G84" i="4"/>
  <c r="AG83" i="4"/>
  <c r="AF83" i="4"/>
  <c r="AI83" i="4" s="1"/>
  <c r="AD83" i="4"/>
  <c r="AC83" i="4"/>
  <c r="K83" i="4"/>
  <c r="J83" i="4"/>
  <c r="Y83" i="4" s="1"/>
  <c r="AA83" i="4" s="1"/>
  <c r="I83" i="4"/>
  <c r="P83" i="4" s="1"/>
  <c r="H83" i="4"/>
  <c r="G83" i="4"/>
  <c r="R83" i="4" s="1"/>
  <c r="T83" i="4" s="1"/>
  <c r="AG82" i="4"/>
  <c r="AF82" i="4"/>
  <c r="AD82" i="4"/>
  <c r="AC82" i="4"/>
  <c r="AI82" i="4" s="1"/>
  <c r="U82" i="4"/>
  <c r="X82" i="4" s="1"/>
  <c r="K82" i="4"/>
  <c r="J82" i="4"/>
  <c r="Y82" i="4" s="1"/>
  <c r="Z82" i="4" s="1"/>
  <c r="I82" i="4"/>
  <c r="P82" i="4" s="1"/>
  <c r="H82" i="4"/>
  <c r="G82" i="4"/>
  <c r="R82" i="4" s="1"/>
  <c r="T82" i="4" s="1"/>
  <c r="AG81" i="4"/>
  <c r="AF81" i="4"/>
  <c r="AI81" i="4" s="1"/>
  <c r="AD81" i="4"/>
  <c r="AC81" i="4"/>
  <c r="K81" i="4"/>
  <c r="J81" i="4"/>
  <c r="Y81" i="4" s="1"/>
  <c r="I81" i="4"/>
  <c r="P81" i="4" s="1"/>
  <c r="H81" i="4"/>
  <c r="G81" i="4"/>
  <c r="R81" i="4" s="1"/>
  <c r="T81" i="4" s="1"/>
  <c r="AG80" i="4"/>
  <c r="AF80" i="4"/>
  <c r="AD80" i="4"/>
  <c r="AC80" i="4"/>
  <c r="AI80" i="4" s="1"/>
  <c r="Z80" i="4"/>
  <c r="U80" i="4"/>
  <c r="X80" i="4" s="1"/>
  <c r="K80" i="4"/>
  <c r="J80" i="4"/>
  <c r="Y80" i="4" s="1"/>
  <c r="AA80" i="4" s="1"/>
  <c r="I80" i="4"/>
  <c r="P80" i="4" s="1"/>
  <c r="H80" i="4"/>
  <c r="G80" i="4"/>
  <c r="AG79" i="4"/>
  <c r="AF79" i="4"/>
  <c r="AI79" i="4" s="1"/>
  <c r="AD79" i="4"/>
  <c r="AC79" i="4"/>
  <c r="K79" i="4"/>
  <c r="J79" i="4"/>
  <c r="Y79" i="4" s="1"/>
  <c r="AA79" i="4" s="1"/>
  <c r="I79" i="4"/>
  <c r="P79" i="4" s="1"/>
  <c r="H79" i="4"/>
  <c r="G79" i="4"/>
  <c r="R79" i="4" s="1"/>
  <c r="T79" i="4" s="1"/>
  <c r="AG78" i="4"/>
  <c r="AF78" i="4"/>
  <c r="AD78" i="4"/>
  <c r="AC78" i="4"/>
  <c r="AI78" i="4" s="1"/>
  <c r="AA78" i="4"/>
  <c r="U78" i="4"/>
  <c r="X78" i="4" s="1"/>
  <c r="K78" i="4"/>
  <c r="J78" i="4"/>
  <c r="Y78" i="4" s="1"/>
  <c r="Z78" i="4" s="1"/>
  <c r="I78" i="4"/>
  <c r="P78" i="4" s="1"/>
  <c r="H78" i="4"/>
  <c r="G78" i="4"/>
  <c r="R78" i="4" s="1"/>
  <c r="T78" i="4" s="1"/>
  <c r="AG77" i="4"/>
  <c r="AF77" i="4"/>
  <c r="AI77" i="4" s="1"/>
  <c r="AD77" i="4"/>
  <c r="AC77" i="4"/>
  <c r="K77" i="4"/>
  <c r="J77" i="4"/>
  <c r="Y77" i="4" s="1"/>
  <c r="I77" i="4"/>
  <c r="P77" i="4" s="1"/>
  <c r="H77" i="4"/>
  <c r="G77" i="4"/>
  <c r="R77" i="4" s="1"/>
  <c r="T77" i="4" s="1"/>
  <c r="AG76" i="4"/>
  <c r="AF76" i="4"/>
  <c r="AD76" i="4"/>
  <c r="AC76" i="4"/>
  <c r="AI76" i="4" s="1"/>
  <c r="Z76" i="4"/>
  <c r="U76" i="4"/>
  <c r="X76" i="4" s="1"/>
  <c r="K76" i="4"/>
  <c r="J76" i="4"/>
  <c r="Y76" i="4" s="1"/>
  <c r="AA76" i="4" s="1"/>
  <c r="I76" i="4"/>
  <c r="P76" i="4" s="1"/>
  <c r="H76" i="4"/>
  <c r="G76" i="4"/>
  <c r="AG75" i="4"/>
  <c r="AF75" i="4"/>
  <c r="AI75" i="4" s="1"/>
  <c r="AD75" i="4"/>
  <c r="AC75" i="4"/>
  <c r="K75" i="4"/>
  <c r="J75" i="4"/>
  <c r="Y75" i="4" s="1"/>
  <c r="AA75" i="4" s="1"/>
  <c r="I75" i="4"/>
  <c r="P75" i="4" s="1"/>
  <c r="H75" i="4"/>
  <c r="G75" i="4"/>
  <c r="R75" i="4" s="1"/>
  <c r="T75" i="4" s="1"/>
  <c r="AG74" i="4"/>
  <c r="AF74" i="4"/>
  <c r="AD74" i="4"/>
  <c r="AC74" i="4"/>
  <c r="AI74" i="4" s="1"/>
  <c r="U74" i="4"/>
  <c r="X74" i="4" s="1"/>
  <c r="K74" i="4"/>
  <c r="J74" i="4"/>
  <c r="Y74" i="4" s="1"/>
  <c r="Z74" i="4" s="1"/>
  <c r="I74" i="4"/>
  <c r="P74" i="4" s="1"/>
  <c r="H74" i="4"/>
  <c r="G74" i="4"/>
  <c r="R74" i="4" s="1"/>
  <c r="T74" i="4" s="1"/>
  <c r="AG73" i="4"/>
  <c r="AF73" i="4"/>
  <c r="AI73" i="4" s="1"/>
  <c r="AD73" i="4"/>
  <c r="AC73" i="4"/>
  <c r="K73" i="4"/>
  <c r="J73" i="4"/>
  <c r="Y73" i="4" s="1"/>
  <c r="I73" i="4"/>
  <c r="P73" i="4" s="1"/>
  <c r="H73" i="4"/>
  <c r="G73" i="4"/>
  <c r="R73" i="4" s="1"/>
  <c r="T73" i="4" s="1"/>
  <c r="AG72" i="4"/>
  <c r="AF72" i="4"/>
  <c r="AD72" i="4"/>
  <c r="AC72" i="4"/>
  <c r="AI72" i="4" s="1"/>
  <c r="Z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G71" i="4"/>
  <c r="AF71" i="4"/>
  <c r="AI71" i="4" s="1"/>
  <c r="AD71" i="4"/>
  <c r="AC71" i="4"/>
  <c r="K71" i="4"/>
  <c r="J71" i="4"/>
  <c r="I71" i="4"/>
  <c r="U71" i="4" s="1"/>
  <c r="H71" i="4"/>
  <c r="G71" i="4"/>
  <c r="AL70" i="4"/>
  <c r="AK70" i="4"/>
  <c r="M70" i="4"/>
  <c r="L70" i="4"/>
  <c r="H70" i="4"/>
  <c r="G70" i="4"/>
  <c r="F70" i="4"/>
  <c r="J70" i="4" s="1"/>
  <c r="E70" i="4"/>
  <c r="I70" i="4" s="1"/>
  <c r="P70" i="4" s="1"/>
  <c r="AG69" i="4"/>
  <c r="AJ69" i="4" s="1"/>
  <c r="AF69" i="4"/>
  <c r="AD69" i="4"/>
  <c r="AC69" i="4"/>
  <c r="AA69" i="4"/>
  <c r="V69" i="4"/>
  <c r="Q69" i="4"/>
  <c r="K69" i="4"/>
  <c r="AB69" i="4" s="1"/>
  <c r="J69" i="4"/>
  <c r="Y69" i="4" s="1"/>
  <c r="Z69" i="4" s="1"/>
  <c r="I69" i="4"/>
  <c r="P69" i="4" s="1"/>
  <c r="H69" i="4"/>
  <c r="G69" i="4"/>
  <c r="AG68" i="4"/>
  <c r="AF68" i="4"/>
  <c r="AD68" i="4"/>
  <c r="AJ68" i="4" s="1"/>
  <c r="AC68" i="4"/>
  <c r="K68" i="4"/>
  <c r="J68" i="4"/>
  <c r="Q68" i="4" s="1"/>
  <c r="I68" i="4"/>
  <c r="V68" i="4" s="1"/>
  <c r="H68" i="4"/>
  <c r="G68" i="4"/>
  <c r="AG67" i="4"/>
  <c r="AJ67" i="4" s="1"/>
  <c r="AF67" i="4"/>
  <c r="AD67" i="4"/>
  <c r="AC67" i="4"/>
  <c r="AA67" i="4"/>
  <c r="K67" i="4"/>
  <c r="AB67" i="4" s="1"/>
  <c r="J67" i="4"/>
  <c r="Y67" i="4" s="1"/>
  <c r="Z67" i="4" s="1"/>
  <c r="I67" i="4"/>
  <c r="H67" i="4"/>
  <c r="G67" i="4"/>
  <c r="R67" i="4" s="1"/>
  <c r="S67" i="4" s="1"/>
  <c r="AG66" i="4"/>
  <c r="AF66" i="4"/>
  <c r="AD66" i="4"/>
  <c r="AJ66" i="4" s="1"/>
  <c r="AC66" i="4"/>
  <c r="AI66" i="4" s="1"/>
  <c r="AA66" i="4"/>
  <c r="P66" i="4"/>
  <c r="K66" i="4"/>
  <c r="J66" i="4"/>
  <c r="Y66" i="4" s="1"/>
  <c r="Z66" i="4" s="1"/>
  <c r="I66" i="4"/>
  <c r="U66" i="4" s="1"/>
  <c r="X66" i="4" s="1"/>
  <c r="H66" i="4"/>
  <c r="G66" i="4"/>
  <c r="AG65" i="4"/>
  <c r="AF65" i="4"/>
  <c r="AI65" i="4" s="1"/>
  <c r="AD65" i="4"/>
  <c r="AC65" i="4"/>
  <c r="K65" i="4"/>
  <c r="J65" i="4"/>
  <c r="Q65" i="4" s="1"/>
  <c r="I65" i="4"/>
  <c r="P65" i="4" s="1"/>
  <c r="H65" i="4"/>
  <c r="G65" i="4"/>
  <c r="R65" i="4" s="1"/>
  <c r="S65" i="4" s="1"/>
  <c r="AL64" i="4"/>
  <c r="AK64" i="4"/>
  <c r="P64" i="4"/>
  <c r="M64" i="4"/>
  <c r="Q64" i="4" s="1"/>
  <c r="L64" i="4"/>
  <c r="H64" i="4"/>
  <c r="G64" i="4"/>
  <c r="F64" i="4"/>
  <c r="E64" i="4"/>
  <c r="AG63" i="4"/>
  <c r="AG64" i="4" s="1"/>
  <c r="AF63" i="4"/>
  <c r="AF64" i="4" s="1"/>
  <c r="AD63" i="4"/>
  <c r="AD64" i="4" s="1"/>
  <c r="AJ64" i="4" s="1"/>
  <c r="AC63" i="4"/>
  <c r="AC64" i="4" s="1"/>
  <c r="Y63" i="4"/>
  <c r="K63" i="4"/>
  <c r="K64" i="4" s="1"/>
  <c r="J63" i="4"/>
  <c r="Q63" i="4" s="1"/>
  <c r="I63" i="4"/>
  <c r="V63" i="4" s="1"/>
  <c r="V64" i="4" s="1"/>
  <c r="H63" i="4"/>
  <c r="G63" i="4"/>
  <c r="R63" i="4" s="1"/>
  <c r="R64" i="4" s="1"/>
  <c r="AL61" i="4"/>
  <c r="AK61" i="4"/>
  <c r="M61" i="4"/>
  <c r="L61" i="4"/>
  <c r="AD60" i="4"/>
  <c r="AC60" i="4"/>
  <c r="K60" i="4"/>
  <c r="AB60" i="4" s="1"/>
  <c r="H60" i="4"/>
  <c r="F60" i="4"/>
  <c r="AG60" i="4" s="1"/>
  <c r="AJ60" i="4" s="1"/>
  <c r="E60" i="4"/>
  <c r="AD59" i="4"/>
  <c r="AC59" i="4"/>
  <c r="K59" i="4"/>
  <c r="H59" i="4"/>
  <c r="F59" i="4"/>
  <c r="AG59" i="4" s="1"/>
  <c r="AJ59" i="4" s="1"/>
  <c r="E59" i="4"/>
  <c r="AF59" i="4" s="1"/>
  <c r="AI59" i="4" s="1"/>
  <c r="AD58" i="4"/>
  <c r="AC58" i="4"/>
  <c r="K58" i="4"/>
  <c r="AB58" i="4" s="1"/>
  <c r="H58" i="4"/>
  <c r="F58" i="4"/>
  <c r="AG58" i="4" s="1"/>
  <c r="AJ58" i="4" s="1"/>
  <c r="E58" i="4"/>
  <c r="I58" i="4" s="1"/>
  <c r="P58" i="4" s="1"/>
  <c r="AD57" i="4"/>
  <c r="AC57" i="4"/>
  <c r="K57" i="4"/>
  <c r="H57" i="4"/>
  <c r="F57" i="4"/>
  <c r="E57" i="4"/>
  <c r="AF57" i="4" s="1"/>
  <c r="AI57" i="4" s="1"/>
  <c r="AD56" i="4"/>
  <c r="AC56" i="4"/>
  <c r="K56" i="4"/>
  <c r="AB56" i="4" s="1"/>
  <c r="H56" i="4"/>
  <c r="O56" i="4" s="1"/>
  <c r="F56" i="4"/>
  <c r="AG56" i="4" s="1"/>
  <c r="AJ56" i="4" s="1"/>
  <c r="E56" i="4"/>
  <c r="I56" i="4" s="1"/>
  <c r="P56" i="4" s="1"/>
  <c r="AG55" i="4"/>
  <c r="AD55" i="4"/>
  <c r="AC55" i="4"/>
  <c r="K55" i="4"/>
  <c r="J55" i="4"/>
  <c r="Y55" i="4" s="1"/>
  <c r="AA55" i="4" s="1"/>
  <c r="H55" i="4"/>
  <c r="E55" i="4"/>
  <c r="AF55" i="4" s="1"/>
  <c r="AD54" i="4"/>
  <c r="AC54" i="4"/>
  <c r="K54" i="4"/>
  <c r="AB54" i="4" s="1"/>
  <c r="H54" i="4"/>
  <c r="F54" i="4"/>
  <c r="AG54" i="4" s="1"/>
  <c r="AJ54" i="4" s="1"/>
  <c r="E54" i="4"/>
  <c r="I54" i="4" s="1"/>
  <c r="P54" i="4" s="1"/>
  <c r="AD53" i="4"/>
  <c r="AC53" i="4"/>
  <c r="K53" i="4"/>
  <c r="H53" i="4"/>
  <c r="F53" i="4"/>
  <c r="AG53" i="4" s="1"/>
  <c r="AJ53" i="4" s="1"/>
  <c r="E53" i="4"/>
  <c r="AF53" i="4" s="1"/>
  <c r="AI53" i="4" s="1"/>
  <c r="AD52" i="4"/>
  <c r="AC52" i="4"/>
  <c r="K52" i="4"/>
  <c r="AB52" i="4" s="1"/>
  <c r="H52" i="4"/>
  <c r="F52" i="4"/>
  <c r="AG52" i="4" s="1"/>
  <c r="AJ52" i="4" s="1"/>
  <c r="E52" i="4"/>
  <c r="AD51" i="4"/>
  <c r="AC51" i="4"/>
  <c r="K51" i="4"/>
  <c r="J51" i="4"/>
  <c r="Y51" i="4" s="1"/>
  <c r="AA51" i="4" s="1"/>
  <c r="H51" i="4"/>
  <c r="F51" i="4"/>
  <c r="AG51" i="4" s="1"/>
  <c r="E51" i="4"/>
  <c r="AF51" i="4" s="1"/>
  <c r="AI51" i="4" s="1"/>
  <c r="AD50" i="4"/>
  <c r="AC50" i="4"/>
  <c r="K50" i="4"/>
  <c r="AB50" i="4" s="1"/>
  <c r="H50" i="4"/>
  <c r="F50" i="4"/>
  <c r="AG50" i="4" s="1"/>
  <c r="AJ50" i="4" s="1"/>
  <c r="E50" i="4"/>
  <c r="AD49" i="4"/>
  <c r="AC49" i="4"/>
  <c r="K49" i="4"/>
  <c r="H49" i="4"/>
  <c r="F49" i="4"/>
  <c r="AG49" i="4" s="1"/>
  <c r="AJ49" i="4" s="1"/>
  <c r="E49" i="4"/>
  <c r="I49" i="4" s="1"/>
  <c r="AD48" i="4"/>
  <c r="AC48" i="4"/>
  <c r="K48" i="4"/>
  <c r="H48" i="4"/>
  <c r="F48" i="4"/>
  <c r="AG48" i="4" s="1"/>
  <c r="AJ48" i="4" s="1"/>
  <c r="E48" i="4"/>
  <c r="AD47" i="4"/>
  <c r="AC47" i="4"/>
  <c r="K47" i="4"/>
  <c r="H47" i="4"/>
  <c r="F47" i="4"/>
  <c r="J47" i="4" s="1"/>
  <c r="Y47" i="4" s="1"/>
  <c r="E47" i="4"/>
  <c r="AD46" i="4"/>
  <c r="AC46" i="4"/>
  <c r="K46" i="4"/>
  <c r="O46" i="4" s="1"/>
  <c r="H46" i="4"/>
  <c r="F46" i="4"/>
  <c r="AG46" i="4" s="1"/>
  <c r="AJ46" i="4" s="1"/>
  <c r="E46" i="4"/>
  <c r="AD45" i="4"/>
  <c r="AC45" i="4"/>
  <c r="K45" i="4"/>
  <c r="H45" i="4"/>
  <c r="F45" i="4"/>
  <c r="J45" i="4" s="1"/>
  <c r="Y45" i="4" s="1"/>
  <c r="E45" i="4"/>
  <c r="I45" i="4" s="1"/>
  <c r="V45" i="4" s="1"/>
  <c r="AD44" i="4"/>
  <c r="AC44" i="4"/>
  <c r="K44" i="4"/>
  <c r="O44" i="4" s="1"/>
  <c r="H44" i="4"/>
  <c r="F44" i="4"/>
  <c r="AG44" i="4" s="1"/>
  <c r="AJ44" i="4" s="1"/>
  <c r="E44" i="4"/>
  <c r="AG43" i="4"/>
  <c r="AJ43" i="4" s="1"/>
  <c r="AD43" i="4"/>
  <c r="AC43" i="4"/>
  <c r="K43" i="4"/>
  <c r="H43" i="4"/>
  <c r="F43" i="4"/>
  <c r="J43" i="4" s="1"/>
  <c r="Y43" i="4" s="1"/>
  <c r="E43" i="4"/>
  <c r="AD42" i="4"/>
  <c r="AC42" i="4"/>
  <c r="K42" i="4"/>
  <c r="O42" i="4" s="1"/>
  <c r="H42" i="4"/>
  <c r="F42" i="4"/>
  <c r="AG42" i="4" s="1"/>
  <c r="AJ42" i="4" s="1"/>
  <c r="E42" i="4"/>
  <c r="I42" i="4" s="1"/>
  <c r="AD41" i="4"/>
  <c r="AC41" i="4"/>
  <c r="K41" i="4"/>
  <c r="H41" i="4"/>
  <c r="F41" i="4"/>
  <c r="J41" i="4" s="1"/>
  <c r="Y41" i="4" s="1"/>
  <c r="E41" i="4"/>
  <c r="I41" i="4" s="1"/>
  <c r="V41" i="4" s="1"/>
  <c r="AD40" i="4"/>
  <c r="AC40" i="4"/>
  <c r="K40" i="4"/>
  <c r="O40" i="4" s="1"/>
  <c r="H40" i="4"/>
  <c r="F40" i="4"/>
  <c r="AG40" i="4" s="1"/>
  <c r="AJ40" i="4" s="1"/>
  <c r="E40" i="4"/>
  <c r="AD39" i="4"/>
  <c r="AC39" i="4"/>
  <c r="K39" i="4"/>
  <c r="H39" i="4"/>
  <c r="F39" i="4"/>
  <c r="J39" i="4" s="1"/>
  <c r="Y39" i="4" s="1"/>
  <c r="E39" i="4"/>
  <c r="AD38" i="4"/>
  <c r="AC38" i="4"/>
  <c r="K38" i="4"/>
  <c r="O38" i="4" s="1"/>
  <c r="H38" i="4"/>
  <c r="F38" i="4"/>
  <c r="AG38" i="4" s="1"/>
  <c r="AJ38" i="4" s="1"/>
  <c r="E38" i="4"/>
  <c r="I38" i="4" s="1"/>
  <c r="AD37" i="4"/>
  <c r="AC37" i="4"/>
  <c r="K37" i="4"/>
  <c r="O37" i="4" s="1"/>
  <c r="H37" i="4"/>
  <c r="F37" i="4"/>
  <c r="J37" i="4" s="1"/>
  <c r="Y37" i="4" s="1"/>
  <c r="E37" i="4"/>
  <c r="I37" i="4" s="1"/>
  <c r="A37" i="4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D36" i="4"/>
  <c r="AC36" i="4"/>
  <c r="K36" i="4"/>
  <c r="H36" i="4"/>
  <c r="F36" i="4"/>
  <c r="E36" i="4"/>
  <c r="G36" i="4" s="1"/>
  <c r="AL35" i="4"/>
  <c r="AK35" i="4"/>
  <c r="M35" i="4"/>
  <c r="L35" i="4"/>
  <c r="AD34" i="4"/>
  <c r="AC34" i="4"/>
  <c r="K34" i="4"/>
  <c r="H34" i="4"/>
  <c r="F34" i="4"/>
  <c r="E34" i="4"/>
  <c r="I34" i="4" s="1"/>
  <c r="AD33" i="4"/>
  <c r="AC33" i="4"/>
  <c r="AC35" i="4" s="1"/>
  <c r="K33" i="4"/>
  <c r="AB33" i="4" s="1"/>
  <c r="H33" i="4"/>
  <c r="F33" i="4"/>
  <c r="AG33" i="4" s="1"/>
  <c r="AJ33" i="4" s="1"/>
  <c r="E33" i="4"/>
  <c r="AF33" i="4" s="1"/>
  <c r="AI33" i="4" s="1"/>
  <c r="AD32" i="4"/>
  <c r="AD35" i="4" s="1"/>
  <c r="AC32" i="4"/>
  <c r="K32" i="4"/>
  <c r="AB32" i="4" s="1"/>
  <c r="H32" i="4"/>
  <c r="F32" i="4"/>
  <c r="AG32" i="4" s="1"/>
  <c r="AJ32" i="4" s="1"/>
  <c r="E32" i="4"/>
  <c r="AL31" i="4"/>
  <c r="AK31" i="4"/>
  <c r="M31" i="4"/>
  <c r="L31" i="4"/>
  <c r="AD30" i="4"/>
  <c r="AC30" i="4"/>
  <c r="K30" i="4"/>
  <c r="H30" i="4"/>
  <c r="F30" i="4"/>
  <c r="J30" i="4" s="1"/>
  <c r="E30" i="4"/>
  <c r="AF30" i="4" s="1"/>
  <c r="AI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K28" i="4"/>
  <c r="AB28" i="4" s="1"/>
  <c r="H28" i="4"/>
  <c r="F28" i="4"/>
  <c r="AG28" i="4" s="1"/>
  <c r="AJ28" i="4" s="1"/>
  <c r="E28" i="4"/>
  <c r="AD27" i="4"/>
  <c r="AC27" i="4"/>
  <c r="K27" i="4"/>
  <c r="AB27" i="4" s="1"/>
  <c r="H27" i="4"/>
  <c r="E27" i="4"/>
  <c r="AF27" i="4" s="1"/>
  <c r="AI27" i="4" s="1"/>
  <c r="AD26" i="4"/>
  <c r="AC26" i="4"/>
  <c r="K26" i="4"/>
  <c r="AB26" i="4" s="1"/>
  <c r="H26" i="4"/>
  <c r="F26" i="4"/>
  <c r="AG26" i="4" s="1"/>
  <c r="E26" i="4"/>
  <c r="A26" i="4"/>
  <c r="A27" i="4" s="1"/>
  <c r="A28" i="4" s="1"/>
  <c r="A29" i="4" s="1"/>
  <c r="A30" i="4" s="1"/>
  <c r="AD25" i="4"/>
  <c r="AC25" i="4"/>
  <c r="K25" i="4"/>
  <c r="H25" i="4"/>
  <c r="F25" i="4"/>
  <c r="AG25" i="4" s="1"/>
  <c r="AJ25" i="4" s="1"/>
  <c r="E25" i="4"/>
  <c r="AF25" i="4" s="1"/>
  <c r="AL24" i="4"/>
  <c r="AK24" i="4"/>
  <c r="M24" i="4"/>
  <c r="L24" i="4"/>
  <c r="AD23" i="4"/>
  <c r="AC23" i="4"/>
  <c r="K23" i="4"/>
  <c r="H23" i="4"/>
  <c r="F23" i="4"/>
  <c r="AG23" i="4" s="1"/>
  <c r="AJ23" i="4" s="1"/>
  <c r="E23" i="4"/>
  <c r="AD22" i="4"/>
  <c r="AC22" i="4"/>
  <c r="AB22" i="4"/>
  <c r="K22" i="4"/>
  <c r="H22" i="4"/>
  <c r="O22" i="4" s="1"/>
  <c r="F22" i="4"/>
  <c r="J22" i="4" s="1"/>
  <c r="E22" i="4"/>
  <c r="AD21" i="4"/>
  <c r="AC21" i="4"/>
  <c r="K21" i="4"/>
  <c r="AB21" i="4" s="1"/>
  <c r="H21" i="4"/>
  <c r="F21" i="4"/>
  <c r="AG21" i="4" s="1"/>
  <c r="AJ21" i="4" s="1"/>
  <c r="E21" i="4"/>
  <c r="AF21" i="4" s="1"/>
  <c r="AI21" i="4" s="1"/>
  <c r="AD20" i="4"/>
  <c r="AC20" i="4"/>
  <c r="K20" i="4"/>
  <c r="H20" i="4"/>
  <c r="F20" i="4"/>
  <c r="E20" i="4"/>
  <c r="AF20" i="4" s="1"/>
  <c r="AI20" i="4" s="1"/>
  <c r="AD19" i="4"/>
  <c r="AC19" i="4"/>
  <c r="K19" i="4"/>
  <c r="AB19" i="4" s="1"/>
  <c r="F19" i="4"/>
  <c r="AG19" i="4" s="1"/>
  <c r="E19" i="4"/>
  <c r="AI17" i="4"/>
  <c r="AJ17" i="4" s="1"/>
  <c r="AK17" i="4" s="1"/>
  <c r="AL17" i="4" s="1"/>
  <c r="AM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E17" i="4"/>
  <c r="F17" i="4" s="1"/>
  <c r="H17" i="4" s="1"/>
  <c r="I17" i="4" s="1"/>
  <c r="J17" i="4" s="1"/>
  <c r="G27" i="4" l="1"/>
  <c r="G52" i="4"/>
  <c r="G44" i="4"/>
  <c r="G46" i="4"/>
  <c r="G55" i="4"/>
  <c r="AE55" i="4" s="1"/>
  <c r="G60" i="4"/>
  <c r="O93" i="4"/>
  <c r="X71" i="4"/>
  <c r="W71" i="4"/>
  <c r="Y65" i="4"/>
  <c r="Z65" i="4" s="1"/>
  <c r="AE98" i="4"/>
  <c r="O23" i="4"/>
  <c r="O39" i="4"/>
  <c r="O48" i="4"/>
  <c r="R60" i="4"/>
  <c r="T60" i="4" s="1"/>
  <c r="AK62" i="4"/>
  <c r="AI63" i="4"/>
  <c r="AE65" i="4"/>
  <c r="V66" i="4"/>
  <c r="AG111" i="4"/>
  <c r="V74" i="4"/>
  <c r="AE75" i="4"/>
  <c r="Z75" i="4"/>
  <c r="V78" i="4"/>
  <c r="AE79" i="4"/>
  <c r="Z79" i="4"/>
  <c r="V82" i="4"/>
  <c r="AE83" i="4"/>
  <c r="Z83" i="4"/>
  <c r="W85" i="4"/>
  <c r="W89" i="4"/>
  <c r="AA90" i="4"/>
  <c r="Y92" i="4"/>
  <c r="AE96" i="4"/>
  <c r="AE97" i="4"/>
  <c r="U102" i="4"/>
  <c r="V104" i="4"/>
  <c r="U105" i="4"/>
  <c r="V107" i="4"/>
  <c r="U108" i="4"/>
  <c r="V71" i="4"/>
  <c r="V73" i="4"/>
  <c r="V77" i="4"/>
  <c r="V81" i="4"/>
  <c r="U92" i="4"/>
  <c r="U104" i="4"/>
  <c r="AE46" i="4"/>
  <c r="AD24" i="4"/>
  <c r="H31" i="4"/>
  <c r="AD31" i="4"/>
  <c r="AD61" i="4"/>
  <c r="AD62" i="4" s="1"/>
  <c r="O45" i="4"/>
  <c r="O47" i="4"/>
  <c r="AJ55" i="4"/>
  <c r="G57" i="4"/>
  <c r="AJ63" i="4"/>
  <c r="U65" i="4"/>
  <c r="W66" i="4"/>
  <c r="U69" i="4"/>
  <c r="AI69" i="4"/>
  <c r="V72" i="4"/>
  <c r="W74" i="4"/>
  <c r="U75" i="4"/>
  <c r="V76" i="4"/>
  <c r="W78" i="4"/>
  <c r="U79" i="4"/>
  <c r="V80" i="4"/>
  <c r="W82" i="4"/>
  <c r="U83" i="4"/>
  <c r="Y91" i="4"/>
  <c r="AE92" i="4"/>
  <c r="AH92" i="4" s="1"/>
  <c r="AE93" i="4"/>
  <c r="AE95" i="4"/>
  <c r="AB96" i="4"/>
  <c r="AE100" i="4"/>
  <c r="R104" i="4"/>
  <c r="Y104" i="4"/>
  <c r="AJ104" i="4"/>
  <c r="V105" i="4"/>
  <c r="AI105" i="4"/>
  <c r="V106" i="4"/>
  <c r="V108" i="4"/>
  <c r="AI108" i="4"/>
  <c r="U109" i="4"/>
  <c r="U110" i="4"/>
  <c r="AC24" i="4"/>
  <c r="AJ26" i="4"/>
  <c r="O34" i="4"/>
  <c r="AC61" i="4"/>
  <c r="O41" i="4"/>
  <c r="O43" i="4"/>
  <c r="AG47" i="4"/>
  <c r="AJ47" i="4" s="1"/>
  <c r="G22" i="4"/>
  <c r="J25" i="4"/>
  <c r="Q25" i="4" s="1"/>
  <c r="O30" i="4"/>
  <c r="G50" i="4"/>
  <c r="R50" i="4" s="1"/>
  <c r="T50" i="4" s="1"/>
  <c r="AJ51" i="4"/>
  <c r="O54" i="4"/>
  <c r="AI55" i="4"/>
  <c r="AI64" i="4"/>
  <c r="V65" i="4"/>
  <c r="AD70" i="4"/>
  <c r="AE66" i="4"/>
  <c r="Q67" i="4"/>
  <c r="AI67" i="4"/>
  <c r="Y68" i="4"/>
  <c r="W72" i="4"/>
  <c r="U73" i="4"/>
  <c r="AE74" i="4"/>
  <c r="AA74" i="4"/>
  <c r="V75" i="4"/>
  <c r="W76" i="4"/>
  <c r="U77" i="4"/>
  <c r="AE78" i="4"/>
  <c r="V79" i="4"/>
  <c r="W80" i="4"/>
  <c r="U81" i="4"/>
  <c r="AE82" i="4"/>
  <c r="AA82" i="4"/>
  <c r="V83" i="4"/>
  <c r="AJ84" i="4"/>
  <c r="AJ85" i="4"/>
  <c r="AJ86" i="4"/>
  <c r="AJ88" i="4"/>
  <c r="AJ89" i="4"/>
  <c r="T92" i="4"/>
  <c r="AB92" i="4"/>
  <c r="U93" i="4"/>
  <c r="AE94" i="4"/>
  <c r="AE99" i="4"/>
  <c r="P102" i="4"/>
  <c r="R107" i="4"/>
  <c r="Q108" i="4"/>
  <c r="AJ108" i="4"/>
  <c r="V109" i="4"/>
  <c r="AI109" i="4"/>
  <c r="V110" i="4"/>
  <c r="O26" i="4"/>
  <c r="J33" i="4"/>
  <c r="AB38" i="4"/>
  <c r="AB45" i="4"/>
  <c r="Z51" i="4"/>
  <c r="J53" i="4"/>
  <c r="Y53" i="4" s="1"/>
  <c r="AA53" i="4" s="1"/>
  <c r="AH96" i="4"/>
  <c r="AB98" i="4"/>
  <c r="E31" i="4"/>
  <c r="R36" i="4"/>
  <c r="AB40" i="4"/>
  <c r="G48" i="4"/>
  <c r="I50" i="4"/>
  <c r="P50" i="4" s="1"/>
  <c r="AE69" i="4"/>
  <c r="AH69" i="4" s="1"/>
  <c r="G19" i="4"/>
  <c r="AB23" i="4"/>
  <c r="G26" i="4"/>
  <c r="R26" i="4" s="1"/>
  <c r="T26" i="4" s="1"/>
  <c r="G33" i="4"/>
  <c r="G42" i="4"/>
  <c r="AE42" i="4" s="1"/>
  <c r="I46" i="4"/>
  <c r="G58" i="4"/>
  <c r="R58" i="4" s="1"/>
  <c r="T58" i="4" s="1"/>
  <c r="J59" i="4"/>
  <c r="O67" i="4"/>
  <c r="O69" i="4"/>
  <c r="O94" i="4"/>
  <c r="AB94" i="4"/>
  <c r="AH94" i="4" s="1"/>
  <c r="AH101" i="4"/>
  <c r="O33" i="4"/>
  <c r="R52" i="4"/>
  <c r="T52" i="4" s="1"/>
  <c r="T67" i="4"/>
  <c r="AE67" i="4"/>
  <c r="O100" i="4"/>
  <c r="AB100" i="4"/>
  <c r="R19" i="4"/>
  <c r="F61" i="4"/>
  <c r="AB37" i="4"/>
  <c r="AG39" i="4"/>
  <c r="AJ39" i="4" s="1"/>
  <c r="AB41" i="4"/>
  <c r="AB43" i="4"/>
  <c r="AE44" i="4"/>
  <c r="R44" i="4"/>
  <c r="S44" i="4" s="1"/>
  <c r="AF44" i="4"/>
  <c r="AI44" i="4" s="1"/>
  <c r="AB46" i="4"/>
  <c r="AB48" i="4"/>
  <c r="O52" i="4"/>
  <c r="AE52" i="4"/>
  <c r="AH52" i="4" s="1"/>
  <c r="G53" i="4"/>
  <c r="O60" i="4"/>
  <c r="AE60" i="4"/>
  <c r="AH60" i="4" s="1"/>
  <c r="AE63" i="4"/>
  <c r="O64" i="4"/>
  <c r="R66" i="4"/>
  <c r="AB66" i="4"/>
  <c r="AE86" i="4"/>
  <c r="AH86" i="4" s="1"/>
  <c r="T91" i="4"/>
  <c r="AB93" i="4"/>
  <c r="AH93" i="4" s="1"/>
  <c r="AB95" i="4"/>
  <c r="AH95" i="4" s="1"/>
  <c r="AB97" i="4"/>
  <c r="AB99" i="4"/>
  <c r="AH99" i="4" s="1"/>
  <c r="K24" i="4"/>
  <c r="F24" i="4"/>
  <c r="G20" i="4"/>
  <c r="AE20" i="4" s="1"/>
  <c r="J21" i="4"/>
  <c r="Y21" i="4" s="1"/>
  <c r="AA21" i="4" s="1"/>
  <c r="G23" i="4"/>
  <c r="G24" i="4" s="1"/>
  <c r="O28" i="4"/>
  <c r="G30" i="4"/>
  <c r="AB30" i="4"/>
  <c r="AG30" i="4"/>
  <c r="AJ30" i="4" s="1"/>
  <c r="O32" i="4"/>
  <c r="G38" i="4"/>
  <c r="AE38" i="4" s="1"/>
  <c r="AB39" i="4"/>
  <c r="G40" i="4"/>
  <c r="AF40" i="4"/>
  <c r="AI40" i="4" s="1"/>
  <c r="AB42" i="4"/>
  <c r="AB44" i="4"/>
  <c r="O50" i="4"/>
  <c r="S50" i="4"/>
  <c r="AE50" i="4"/>
  <c r="AH50" i="4" s="1"/>
  <c r="G51" i="4"/>
  <c r="I52" i="4"/>
  <c r="G54" i="4"/>
  <c r="G56" i="4"/>
  <c r="J57" i="4"/>
  <c r="O58" i="4"/>
  <c r="AE58" i="4"/>
  <c r="AH58" i="4" s="1"/>
  <c r="G59" i="4"/>
  <c r="I60" i="4"/>
  <c r="P60" i="4" s="1"/>
  <c r="AB63" i="4"/>
  <c r="AB64" i="4" s="1"/>
  <c r="O87" i="4"/>
  <c r="R87" i="4"/>
  <c r="AE90" i="4"/>
  <c r="AH90" i="4" s="1"/>
  <c r="T93" i="4"/>
  <c r="S94" i="4"/>
  <c r="O96" i="4"/>
  <c r="S96" i="4"/>
  <c r="O98" i="4"/>
  <c r="S98" i="4"/>
  <c r="S100" i="4"/>
  <c r="AB103" i="4"/>
  <c r="AH103" i="4" s="1"/>
  <c r="AG45" i="4"/>
  <c r="AJ45" i="4" s="1"/>
  <c r="AG57" i="4"/>
  <c r="AJ57" i="4" s="1"/>
  <c r="AE91" i="4"/>
  <c r="AH91" i="4" s="1"/>
  <c r="AE19" i="4"/>
  <c r="G21" i="4"/>
  <c r="K31" i="4"/>
  <c r="G28" i="4"/>
  <c r="G32" i="4"/>
  <c r="AE32" i="4" s="1"/>
  <c r="AH32" i="4" s="1"/>
  <c r="AG37" i="4"/>
  <c r="AJ37" i="4" s="1"/>
  <c r="AG41" i="4"/>
  <c r="AJ41" i="4" s="1"/>
  <c r="AB47" i="4"/>
  <c r="AE48" i="4"/>
  <c r="AH48" i="4" s="1"/>
  <c r="R48" i="4"/>
  <c r="S48" i="4" s="1"/>
  <c r="AF48" i="4"/>
  <c r="AI48" i="4" s="1"/>
  <c r="O63" i="4"/>
  <c r="T63" i="4"/>
  <c r="T64" i="4" s="1"/>
  <c r="O65" i="4"/>
  <c r="O66" i="4"/>
  <c r="AH67" i="4"/>
  <c r="R69" i="4"/>
  <c r="S74" i="4"/>
  <c r="S75" i="4"/>
  <c r="S78" i="4"/>
  <c r="S79" i="4"/>
  <c r="S82" i="4"/>
  <c r="S83" i="4"/>
  <c r="O86" i="4"/>
  <c r="R86" i="4"/>
  <c r="AE87" i="4"/>
  <c r="AH87" i="4" s="1"/>
  <c r="O90" i="4"/>
  <c r="T90" i="4"/>
  <c r="O91" i="4"/>
  <c r="O95" i="4"/>
  <c r="S95" i="4"/>
  <c r="O97" i="4"/>
  <c r="S97" i="4"/>
  <c r="O99" i="4"/>
  <c r="S99" i="4"/>
  <c r="O101" i="4"/>
  <c r="R103" i="4"/>
  <c r="R55" i="4"/>
  <c r="Z21" i="4"/>
  <c r="AE22" i="4"/>
  <c r="AH22" i="4" s="1"/>
  <c r="R22" i="4"/>
  <c r="R27" i="4"/>
  <c r="AE27" i="4"/>
  <c r="AH27" i="4" s="1"/>
  <c r="AE30" i="4"/>
  <c r="AH30" i="4" s="1"/>
  <c r="R30" i="4"/>
  <c r="F35" i="4"/>
  <c r="AG34" i="4"/>
  <c r="AJ34" i="4" s="1"/>
  <c r="G34" i="4"/>
  <c r="U37" i="4"/>
  <c r="P37" i="4"/>
  <c r="U38" i="4"/>
  <c r="V38" i="4"/>
  <c r="P38" i="4"/>
  <c r="AF43" i="4"/>
  <c r="AI43" i="4" s="1"/>
  <c r="G43" i="4"/>
  <c r="T44" i="4"/>
  <c r="U46" i="4"/>
  <c r="V46" i="4"/>
  <c r="P46" i="4"/>
  <c r="AF47" i="4"/>
  <c r="AI47" i="4" s="1"/>
  <c r="G47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Y22" i="4"/>
  <c r="Q22" i="4"/>
  <c r="Y25" i="4"/>
  <c r="Y30" i="4"/>
  <c r="Q30" i="4"/>
  <c r="AF37" i="4"/>
  <c r="AI37" i="4" s="1"/>
  <c r="G37" i="4"/>
  <c r="AA39" i="4"/>
  <c r="Z39" i="4"/>
  <c r="U41" i="4"/>
  <c r="P41" i="4"/>
  <c r="AH46" i="4"/>
  <c r="AA47" i="4"/>
  <c r="Z47" i="4"/>
  <c r="Q47" i="4"/>
  <c r="P49" i="4"/>
  <c r="V49" i="4"/>
  <c r="U49" i="4"/>
  <c r="AJ19" i="4"/>
  <c r="S19" i="4"/>
  <c r="AB20" i="4"/>
  <c r="AB24" i="4" s="1"/>
  <c r="O20" i="4"/>
  <c r="AE21" i="4"/>
  <c r="AH21" i="4" s="1"/>
  <c r="R21" i="4"/>
  <c r="Q21" i="4"/>
  <c r="AI25" i="4"/>
  <c r="O31" i="4"/>
  <c r="AC31" i="4"/>
  <c r="J27" i="4"/>
  <c r="AG29" i="4"/>
  <c r="AJ29" i="4" s="1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L62" i="4"/>
  <c r="V67" i="4"/>
  <c r="P67" i="4"/>
  <c r="U67" i="4"/>
  <c r="U70" i="4" s="1"/>
  <c r="R72" i="4"/>
  <c r="AE72" i="4"/>
  <c r="AB72" i="4"/>
  <c r="O72" i="4"/>
  <c r="R76" i="4"/>
  <c r="AE76" i="4"/>
  <c r="AB76" i="4"/>
  <c r="O76" i="4"/>
  <c r="R80" i="4"/>
  <c r="AE80" i="4"/>
  <c r="AB80" i="4"/>
  <c r="O80" i="4"/>
  <c r="AE84" i="4"/>
  <c r="R84" i="4"/>
  <c r="AB84" i="4"/>
  <c r="O84" i="4"/>
  <c r="AA108" i="4"/>
  <c r="Z108" i="4"/>
  <c r="AH19" i="4"/>
  <c r="AF39" i="4"/>
  <c r="AI39" i="4" s="1"/>
  <c r="G39" i="4"/>
  <c r="U42" i="4"/>
  <c r="V42" i="4"/>
  <c r="P42" i="4"/>
  <c r="G111" i="4"/>
  <c r="AE71" i="4"/>
  <c r="R71" i="4"/>
  <c r="V90" i="4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M112" i="4" s="1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AE68" i="4"/>
  <c r="R68" i="4"/>
  <c r="O68" i="4"/>
  <c r="AB68" i="4"/>
  <c r="AA73" i="4"/>
  <c r="Z73" i="4"/>
  <c r="AA77" i="4"/>
  <c r="Z77" i="4"/>
  <c r="AA81" i="4"/>
  <c r="Z81" i="4"/>
  <c r="AE88" i="4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J49" i="4"/>
  <c r="V54" i="4"/>
  <c r="U54" i="4"/>
  <c r="V60" i="4"/>
  <c r="U60" i="4"/>
  <c r="P63" i="4"/>
  <c r="AE64" i="4"/>
  <c r="AH64" i="4" s="1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AF34" i="4"/>
  <c r="AI34" i="4" s="1"/>
  <c r="E35" i="4"/>
  <c r="AE36" i="4"/>
  <c r="AB49" i="4"/>
  <c r="O49" i="4"/>
  <c r="AF50" i="4"/>
  <c r="AI50" i="4" s="1"/>
  <c r="AB51" i="4"/>
  <c r="O51" i="4"/>
  <c r="AF52" i="4"/>
  <c r="AI52" i="4" s="1"/>
  <c r="AB53" i="4"/>
  <c r="O53" i="4"/>
  <c r="AF54" i="4"/>
  <c r="AI54" i="4" s="1"/>
  <c r="AB55" i="4"/>
  <c r="AH55" i="4" s="1"/>
  <c r="O55" i="4"/>
  <c r="AF56" i="4"/>
  <c r="AI56" i="4" s="1"/>
  <c r="AB57" i="4"/>
  <c r="O57" i="4"/>
  <c r="AF58" i="4"/>
  <c r="AI58" i="4" s="1"/>
  <c r="AB59" i="4"/>
  <c r="O59" i="4"/>
  <c r="AF60" i="4"/>
  <c r="AI60" i="4" s="1"/>
  <c r="AL62" i="4"/>
  <c r="T65" i="4"/>
  <c r="AB65" i="4"/>
  <c r="AB70" i="4" s="1"/>
  <c r="K70" i="4"/>
  <c r="O70" i="4" s="1"/>
  <c r="AF70" i="4"/>
  <c r="Q70" i="4"/>
  <c r="S73" i="4"/>
  <c r="AE73" i="4"/>
  <c r="AB74" i="4"/>
  <c r="AH74" i="4" s="1"/>
  <c r="O74" i="4"/>
  <c r="S77" i="4"/>
  <c r="AE77" i="4"/>
  <c r="AH77" i="4" s="1"/>
  <c r="AB78" i="4"/>
  <c r="AH78" i="4" s="1"/>
  <c r="O78" i="4"/>
  <c r="S81" i="4"/>
  <c r="AE81" i="4"/>
  <c r="AB82" i="4"/>
  <c r="AH82" i="4" s="1"/>
  <c r="O82" i="4"/>
  <c r="O85" i="4"/>
  <c r="X87" i="4"/>
  <c r="W87" i="4"/>
  <c r="O89" i="4"/>
  <c r="V91" i="4"/>
  <c r="U91" i="4"/>
  <c r="Z93" i="4"/>
  <c r="AA93" i="4"/>
  <c r="Y106" i="4"/>
  <c r="Q106" i="4"/>
  <c r="I26" i="4"/>
  <c r="I30" i="4"/>
  <c r="V50" i="4"/>
  <c r="U50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AB35" i="4" s="1"/>
  <c r="E61" i="4"/>
  <c r="E62" i="4" s="1"/>
  <c r="E112" i="4" s="1"/>
  <c r="E114" i="4" s="1"/>
  <c r="I36" i="4"/>
  <c r="AF36" i="4"/>
  <c r="Q51" i="4"/>
  <c r="Q53" i="4"/>
  <c r="Q55" i="4"/>
  <c r="U63" i="4"/>
  <c r="Y70" i="4"/>
  <c r="AA65" i="4"/>
  <c r="AA70" i="4" s="1"/>
  <c r="AB75" i="4"/>
  <c r="AH75" i="4" s="1"/>
  <c r="O75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R102" i="4"/>
  <c r="O102" i="4"/>
  <c r="AB102" i="4"/>
  <c r="AA102" i="4"/>
  <c r="Z102" i="4"/>
  <c r="AA104" i="4"/>
  <c r="Z104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R105" i="4"/>
  <c r="AB105" i="4"/>
  <c r="O105" i="4"/>
  <c r="AA105" i="4"/>
  <c r="Z105" i="4"/>
  <c r="T107" i="4"/>
  <c r="S107" i="4"/>
  <c r="AE109" i="4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AH108" i="4" s="1"/>
  <c r="O108" i="4"/>
  <c r="X109" i="4"/>
  <c r="W109" i="4"/>
  <c r="AJ110" i="4"/>
  <c r="AL112" i="4"/>
  <c r="AL114" i="4" s="1"/>
  <c r="Z113" i="4"/>
  <c r="Q113" i="4"/>
  <c r="U113" i="4"/>
  <c r="V113" i="4"/>
  <c r="C114" i="3"/>
  <c r="AG113" i="3"/>
  <c r="AJ113" i="3" s="1"/>
  <c r="AF113" i="3"/>
  <c r="AI113" i="3" s="1"/>
  <c r="AD113" i="3"/>
  <c r="AC113" i="3"/>
  <c r="AB113" i="3"/>
  <c r="AA113" i="3"/>
  <c r="J113" i="3"/>
  <c r="Y113" i="3" s="1"/>
  <c r="I113" i="3"/>
  <c r="P113" i="3" s="1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K110" i="3"/>
  <c r="J110" i="3"/>
  <c r="I110" i="3"/>
  <c r="P110" i="3" s="1"/>
  <c r="H110" i="3"/>
  <c r="G110" i="3"/>
  <c r="AG109" i="3"/>
  <c r="AF109" i="3"/>
  <c r="AD109" i="3"/>
  <c r="AC109" i="3"/>
  <c r="Y109" i="3"/>
  <c r="V109" i="3"/>
  <c r="Q109" i="3"/>
  <c r="K109" i="3"/>
  <c r="J109" i="3"/>
  <c r="I109" i="3"/>
  <c r="P109" i="3" s="1"/>
  <c r="H109" i="3"/>
  <c r="G109" i="3"/>
  <c r="AG108" i="3"/>
  <c r="AF108" i="3"/>
  <c r="AD108" i="3"/>
  <c r="AC108" i="3"/>
  <c r="R108" i="3"/>
  <c r="K108" i="3"/>
  <c r="J108" i="3"/>
  <c r="Y108" i="3" s="1"/>
  <c r="I108" i="3"/>
  <c r="H108" i="3"/>
  <c r="G108" i="3"/>
  <c r="AE108" i="3" s="1"/>
  <c r="AG107" i="3"/>
  <c r="AJ107" i="3" s="1"/>
  <c r="AF107" i="3"/>
  <c r="AD107" i="3"/>
  <c r="AC107" i="3"/>
  <c r="U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U106" i="3"/>
  <c r="K106" i="3"/>
  <c r="J106" i="3"/>
  <c r="I106" i="3"/>
  <c r="P106" i="3" s="1"/>
  <c r="H106" i="3"/>
  <c r="G106" i="3"/>
  <c r="AG105" i="3"/>
  <c r="AF105" i="3"/>
  <c r="AD105" i="3"/>
  <c r="AC105" i="3"/>
  <c r="Y105" i="3"/>
  <c r="Q105" i="3"/>
  <c r="K105" i="3"/>
  <c r="J105" i="3"/>
  <c r="I105" i="3"/>
  <c r="P105" i="3" s="1"/>
  <c r="H105" i="3"/>
  <c r="G105" i="3"/>
  <c r="AG104" i="3"/>
  <c r="AF104" i="3"/>
  <c r="AI104" i="3" s="1"/>
  <c r="AD104" i="3"/>
  <c r="AC104" i="3"/>
  <c r="K104" i="3"/>
  <c r="J104" i="3"/>
  <c r="Q104" i="3" s="1"/>
  <c r="I104" i="3"/>
  <c r="H104" i="3"/>
  <c r="G104" i="3"/>
  <c r="AE104" i="3" s="1"/>
  <c r="AG103" i="3"/>
  <c r="AJ103" i="3" s="1"/>
  <c r="AF103" i="3"/>
  <c r="AD103" i="3"/>
  <c r="AC103" i="3"/>
  <c r="K103" i="3"/>
  <c r="J103" i="3"/>
  <c r="I103" i="3"/>
  <c r="U103" i="3" s="1"/>
  <c r="H103" i="3"/>
  <c r="G103" i="3"/>
  <c r="AE103" i="3" s="1"/>
  <c r="AG102" i="3"/>
  <c r="AF102" i="3"/>
  <c r="AD102" i="3"/>
  <c r="AC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Q100" i="3"/>
  <c r="K100" i="3"/>
  <c r="J100" i="3"/>
  <c r="Y100" i="3" s="1"/>
  <c r="I100" i="3"/>
  <c r="P100" i="3" s="1"/>
  <c r="H100" i="3"/>
  <c r="G100" i="3"/>
  <c r="AG99" i="3"/>
  <c r="AF99" i="3"/>
  <c r="AD99" i="3"/>
  <c r="AC99" i="3"/>
  <c r="V99" i="3"/>
  <c r="U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K98" i="3"/>
  <c r="J98" i="3"/>
  <c r="I98" i="3"/>
  <c r="V98" i="3" s="1"/>
  <c r="H98" i="3"/>
  <c r="G98" i="3"/>
  <c r="AE98" i="3" s="1"/>
  <c r="AG97" i="3"/>
  <c r="AF97" i="3"/>
  <c r="AD97" i="3"/>
  <c r="AC97" i="3"/>
  <c r="U97" i="3"/>
  <c r="K97" i="3"/>
  <c r="J97" i="3"/>
  <c r="I97" i="3"/>
  <c r="P97" i="3" s="1"/>
  <c r="H97" i="3"/>
  <c r="G97" i="3"/>
  <c r="AG96" i="3"/>
  <c r="AF96" i="3"/>
  <c r="AD96" i="3"/>
  <c r="AC96" i="3"/>
  <c r="K96" i="3"/>
  <c r="J96" i="3"/>
  <c r="Q96" i="3" s="1"/>
  <c r="I96" i="3"/>
  <c r="U96" i="3" s="1"/>
  <c r="H96" i="3"/>
  <c r="G96" i="3"/>
  <c r="AG95" i="3"/>
  <c r="AJ95" i="3" s="1"/>
  <c r="AF95" i="3"/>
  <c r="AD95" i="3"/>
  <c r="AC95" i="3"/>
  <c r="Y95" i="3"/>
  <c r="V95" i="3"/>
  <c r="Q95" i="3"/>
  <c r="K95" i="3"/>
  <c r="J95" i="3"/>
  <c r="I95" i="3"/>
  <c r="P95" i="3" s="1"/>
  <c r="H95" i="3"/>
  <c r="G95" i="3"/>
  <c r="AG94" i="3"/>
  <c r="AF94" i="3"/>
  <c r="AD94" i="3"/>
  <c r="AC94" i="3"/>
  <c r="AI94" i="3" s="1"/>
  <c r="K94" i="3"/>
  <c r="J94" i="3"/>
  <c r="I94" i="3"/>
  <c r="P94" i="3" s="1"/>
  <c r="H94" i="3"/>
  <c r="G94" i="3"/>
  <c r="AE94" i="3" s="1"/>
  <c r="AG93" i="3"/>
  <c r="AF93" i="3"/>
  <c r="AD93" i="3"/>
  <c r="AC93" i="3"/>
  <c r="AI93" i="3" s="1"/>
  <c r="K93" i="3"/>
  <c r="J93" i="3"/>
  <c r="I93" i="3"/>
  <c r="H93" i="3"/>
  <c r="G93" i="3"/>
  <c r="AG92" i="3"/>
  <c r="AF92" i="3"/>
  <c r="AD92" i="3"/>
  <c r="AC92" i="3"/>
  <c r="V92" i="3"/>
  <c r="K92" i="3"/>
  <c r="J92" i="3"/>
  <c r="Q92" i="3" s="1"/>
  <c r="I92" i="3"/>
  <c r="P92" i="3" s="1"/>
  <c r="H92" i="3"/>
  <c r="G92" i="3"/>
  <c r="AG91" i="3"/>
  <c r="AJ91" i="3" s="1"/>
  <c r="AF91" i="3"/>
  <c r="AD91" i="3"/>
  <c r="AC91" i="3"/>
  <c r="Y91" i="3"/>
  <c r="U91" i="3"/>
  <c r="P91" i="3"/>
  <c r="K91" i="3"/>
  <c r="AB91" i="3" s="1"/>
  <c r="J91" i="3"/>
  <c r="Q91" i="3" s="1"/>
  <c r="I91" i="3"/>
  <c r="V91" i="3" s="1"/>
  <c r="H91" i="3"/>
  <c r="G91" i="3"/>
  <c r="AE91" i="3" s="1"/>
  <c r="AH91" i="3" s="1"/>
  <c r="AG90" i="3"/>
  <c r="AF90" i="3"/>
  <c r="AD90" i="3"/>
  <c r="AC90" i="3"/>
  <c r="K90" i="3"/>
  <c r="J90" i="3"/>
  <c r="I90" i="3"/>
  <c r="H90" i="3"/>
  <c r="G90" i="3"/>
  <c r="AE90" i="3" s="1"/>
  <c r="AG89" i="3"/>
  <c r="AJ89" i="3" s="1"/>
  <c r="AF89" i="3"/>
  <c r="AD89" i="3"/>
  <c r="AC89" i="3"/>
  <c r="AB89" i="3"/>
  <c r="Q89" i="3"/>
  <c r="K89" i="3"/>
  <c r="J89" i="3"/>
  <c r="Y89" i="3" s="1"/>
  <c r="I89" i="3"/>
  <c r="P89" i="3" s="1"/>
  <c r="H89" i="3"/>
  <c r="G89" i="3"/>
  <c r="AE89" i="3" s="1"/>
  <c r="AG88" i="3"/>
  <c r="AF88" i="3"/>
  <c r="AI88" i="3" s="1"/>
  <c r="AD88" i="3"/>
  <c r="AC88" i="3"/>
  <c r="K88" i="3"/>
  <c r="O88" i="3" s="1"/>
  <c r="J88" i="3"/>
  <c r="I88" i="3"/>
  <c r="H88" i="3"/>
  <c r="G88" i="3"/>
  <c r="AE88" i="3" s="1"/>
  <c r="AG87" i="3"/>
  <c r="AF87" i="3"/>
  <c r="AD87" i="3"/>
  <c r="AJ87" i="3" s="1"/>
  <c r="AC87" i="3"/>
  <c r="K87" i="3"/>
  <c r="J87" i="3"/>
  <c r="Y87" i="3" s="1"/>
  <c r="I87" i="3"/>
  <c r="H87" i="3"/>
  <c r="G87" i="3"/>
  <c r="AE87" i="3" s="1"/>
  <c r="AG86" i="3"/>
  <c r="AJ86" i="3" s="1"/>
  <c r="AF86" i="3"/>
  <c r="AI86" i="3" s="1"/>
  <c r="AD86" i="3"/>
  <c r="AC86" i="3"/>
  <c r="Q86" i="3"/>
  <c r="K86" i="3"/>
  <c r="J86" i="3"/>
  <c r="Y86" i="3" s="1"/>
  <c r="I86" i="3"/>
  <c r="H86" i="3"/>
  <c r="G86" i="3"/>
  <c r="AE86" i="3" s="1"/>
  <c r="AG85" i="3"/>
  <c r="AF85" i="3"/>
  <c r="AD85" i="3"/>
  <c r="AC85" i="3"/>
  <c r="Q85" i="3"/>
  <c r="K85" i="3"/>
  <c r="J85" i="3"/>
  <c r="Y85" i="3" s="1"/>
  <c r="I85" i="3"/>
  <c r="H85" i="3"/>
  <c r="G85" i="3"/>
  <c r="AE85" i="3" s="1"/>
  <c r="AG84" i="3"/>
  <c r="AJ84" i="3" s="1"/>
  <c r="AF84" i="3"/>
  <c r="AI84" i="3" s="1"/>
  <c r="AD84" i="3"/>
  <c r="AC84" i="3"/>
  <c r="Y84" i="3"/>
  <c r="K84" i="3"/>
  <c r="J84" i="3"/>
  <c r="Q84" i="3" s="1"/>
  <c r="I84" i="3"/>
  <c r="H84" i="3"/>
  <c r="G84" i="3"/>
  <c r="AE84" i="3" s="1"/>
  <c r="AG83" i="3"/>
  <c r="AF83" i="3"/>
  <c r="AD83" i="3"/>
  <c r="AJ83" i="3" s="1"/>
  <c r="AC83" i="3"/>
  <c r="Y83" i="3"/>
  <c r="U83" i="3"/>
  <c r="W83" i="3" s="1"/>
  <c r="K83" i="3"/>
  <c r="J83" i="3"/>
  <c r="Q83" i="3" s="1"/>
  <c r="I83" i="3"/>
  <c r="V83" i="3" s="1"/>
  <c r="H83" i="3"/>
  <c r="G83" i="3"/>
  <c r="AE83" i="3" s="1"/>
  <c r="AG82" i="3"/>
  <c r="AJ82" i="3" s="1"/>
  <c r="AF82" i="3"/>
  <c r="AD82" i="3"/>
  <c r="AC82" i="3"/>
  <c r="Q82" i="3"/>
  <c r="K82" i="3"/>
  <c r="J82" i="3"/>
  <c r="Y82" i="3" s="1"/>
  <c r="I82" i="3"/>
  <c r="H82" i="3"/>
  <c r="G82" i="3"/>
  <c r="AE82" i="3" s="1"/>
  <c r="AG81" i="3"/>
  <c r="AJ81" i="3" s="1"/>
  <c r="AF81" i="3"/>
  <c r="AD81" i="3"/>
  <c r="AC81" i="3"/>
  <c r="U81" i="3"/>
  <c r="W81" i="3" s="1"/>
  <c r="K81" i="3"/>
  <c r="O81" i="3" s="1"/>
  <c r="J81" i="3"/>
  <c r="Q81" i="3" s="1"/>
  <c r="I81" i="3"/>
  <c r="V81" i="3" s="1"/>
  <c r="H81" i="3"/>
  <c r="G81" i="3"/>
  <c r="AE81" i="3" s="1"/>
  <c r="AG80" i="3"/>
  <c r="AJ80" i="3" s="1"/>
  <c r="AF80" i="3"/>
  <c r="AD80" i="3"/>
  <c r="AC80" i="3"/>
  <c r="K80" i="3"/>
  <c r="AB80" i="3" s="1"/>
  <c r="J80" i="3"/>
  <c r="I80" i="3"/>
  <c r="H80" i="3"/>
  <c r="G80" i="3"/>
  <c r="AE80" i="3" s="1"/>
  <c r="AJ79" i="3"/>
  <c r="AG79" i="3"/>
  <c r="AF79" i="3"/>
  <c r="AD79" i="3"/>
  <c r="AC79" i="3"/>
  <c r="Y79" i="3"/>
  <c r="Q79" i="3"/>
  <c r="K79" i="3"/>
  <c r="AB79" i="3" s="1"/>
  <c r="J79" i="3"/>
  <c r="I79" i="3"/>
  <c r="P79" i="3" s="1"/>
  <c r="H79" i="3"/>
  <c r="G79" i="3"/>
  <c r="AE79" i="3" s="1"/>
  <c r="AG78" i="3"/>
  <c r="AF78" i="3"/>
  <c r="AI78" i="3" s="1"/>
  <c r="AD78" i="3"/>
  <c r="AC78" i="3"/>
  <c r="K78" i="3"/>
  <c r="O78" i="3" s="1"/>
  <c r="J78" i="3"/>
  <c r="I78" i="3"/>
  <c r="H78" i="3"/>
  <c r="G78" i="3"/>
  <c r="AE78" i="3" s="1"/>
  <c r="AG77" i="3"/>
  <c r="AF77" i="3"/>
  <c r="AD77" i="3"/>
  <c r="AJ77" i="3" s="1"/>
  <c r="AC77" i="3"/>
  <c r="Y77" i="3"/>
  <c r="Q77" i="3"/>
  <c r="P77" i="3"/>
  <c r="K77" i="3"/>
  <c r="J77" i="3"/>
  <c r="I77" i="3"/>
  <c r="H77" i="3"/>
  <c r="G77" i="3"/>
  <c r="AE77" i="3" s="1"/>
  <c r="AG76" i="3"/>
  <c r="AF76" i="3"/>
  <c r="AI76" i="3" s="1"/>
  <c r="AD76" i="3"/>
  <c r="AC76" i="3"/>
  <c r="K76" i="3"/>
  <c r="J76" i="3"/>
  <c r="Q76" i="3" s="1"/>
  <c r="I76" i="3"/>
  <c r="H76" i="3"/>
  <c r="G76" i="3"/>
  <c r="AE76" i="3" s="1"/>
  <c r="AG75" i="3"/>
  <c r="AF75" i="3"/>
  <c r="AD75" i="3"/>
  <c r="AJ75" i="3" s="1"/>
  <c r="AC75" i="3"/>
  <c r="Y75" i="3"/>
  <c r="X75" i="3"/>
  <c r="U75" i="3"/>
  <c r="W75" i="3" s="1"/>
  <c r="P75" i="3"/>
  <c r="K75" i="3"/>
  <c r="J75" i="3"/>
  <c r="Q75" i="3" s="1"/>
  <c r="I75" i="3"/>
  <c r="V75" i="3" s="1"/>
  <c r="H75" i="3"/>
  <c r="G75" i="3"/>
  <c r="AE75" i="3" s="1"/>
  <c r="AG74" i="3"/>
  <c r="AF74" i="3"/>
  <c r="AD74" i="3"/>
  <c r="AC74" i="3"/>
  <c r="K74" i="3"/>
  <c r="O74" i="3" s="1"/>
  <c r="J74" i="3"/>
  <c r="I74" i="3"/>
  <c r="V74" i="3" s="1"/>
  <c r="H74" i="3"/>
  <c r="G74" i="3"/>
  <c r="AE74" i="3" s="1"/>
  <c r="AG73" i="3"/>
  <c r="AF73" i="3"/>
  <c r="AD73" i="3"/>
  <c r="AC73" i="3"/>
  <c r="Q73" i="3"/>
  <c r="P73" i="3"/>
  <c r="K73" i="3"/>
  <c r="J73" i="3"/>
  <c r="Y73" i="3" s="1"/>
  <c r="I73" i="3"/>
  <c r="H73" i="3"/>
  <c r="G73" i="3"/>
  <c r="AE73" i="3" s="1"/>
  <c r="AG72" i="3"/>
  <c r="AJ72" i="3" s="1"/>
  <c r="AF72" i="3"/>
  <c r="AD72" i="3"/>
  <c r="AC72" i="3"/>
  <c r="K72" i="3"/>
  <c r="J72" i="3"/>
  <c r="Q72" i="3" s="1"/>
  <c r="I72" i="3"/>
  <c r="V72" i="3" s="1"/>
  <c r="H72" i="3"/>
  <c r="G72" i="3"/>
  <c r="A72" i="3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G71" i="3"/>
  <c r="AF71" i="3"/>
  <c r="AD71" i="3"/>
  <c r="AC71" i="3"/>
  <c r="V71" i="3"/>
  <c r="P71" i="3"/>
  <c r="K71" i="3"/>
  <c r="J71" i="3"/>
  <c r="Q71" i="3" s="1"/>
  <c r="I71" i="3"/>
  <c r="H71" i="3"/>
  <c r="G71" i="3"/>
  <c r="AL70" i="3"/>
  <c r="AK70" i="3"/>
  <c r="M70" i="3"/>
  <c r="L70" i="3"/>
  <c r="H70" i="3"/>
  <c r="G70" i="3"/>
  <c r="F70" i="3"/>
  <c r="J70" i="3" s="1"/>
  <c r="E70" i="3"/>
  <c r="I70" i="3" s="1"/>
  <c r="AG69" i="3"/>
  <c r="AF69" i="3"/>
  <c r="AI69" i="3" s="1"/>
  <c r="AD69" i="3"/>
  <c r="AJ69" i="3" s="1"/>
  <c r="AC69" i="3"/>
  <c r="U69" i="3"/>
  <c r="K69" i="3"/>
  <c r="J69" i="3"/>
  <c r="Q69" i="3" s="1"/>
  <c r="I69" i="3"/>
  <c r="V69" i="3" s="1"/>
  <c r="H69" i="3"/>
  <c r="G69" i="3"/>
  <c r="AG68" i="3"/>
  <c r="AJ68" i="3" s="1"/>
  <c r="AF68" i="3"/>
  <c r="AD68" i="3"/>
  <c r="AC68" i="3"/>
  <c r="AB68" i="3"/>
  <c r="K68" i="3"/>
  <c r="J68" i="3"/>
  <c r="I68" i="3"/>
  <c r="H68" i="3"/>
  <c r="G68" i="3"/>
  <c r="AE68" i="3" s="1"/>
  <c r="AG67" i="3"/>
  <c r="AF67" i="3"/>
  <c r="AD67" i="3"/>
  <c r="AC67" i="3"/>
  <c r="AI67" i="3" s="1"/>
  <c r="K67" i="3"/>
  <c r="AB67" i="3" s="1"/>
  <c r="J67" i="3"/>
  <c r="Y67" i="3" s="1"/>
  <c r="Z67" i="3" s="1"/>
  <c r="I67" i="3"/>
  <c r="U67" i="3" s="1"/>
  <c r="H67" i="3"/>
  <c r="G67" i="3"/>
  <c r="AG66" i="3"/>
  <c r="AJ66" i="3" s="1"/>
  <c r="AF66" i="3"/>
  <c r="AD66" i="3"/>
  <c r="AC66" i="3"/>
  <c r="AI66" i="3" s="1"/>
  <c r="Y66" i="3"/>
  <c r="U66" i="3"/>
  <c r="K66" i="3"/>
  <c r="J66" i="3"/>
  <c r="Q66" i="3" s="1"/>
  <c r="I66" i="3"/>
  <c r="P66" i="3" s="1"/>
  <c r="H66" i="3"/>
  <c r="G66" i="3"/>
  <c r="AE66" i="3" s="1"/>
  <c r="AG65" i="3"/>
  <c r="AJ65" i="3" s="1"/>
  <c r="AF65" i="3"/>
  <c r="AD65" i="3"/>
  <c r="AC65" i="3"/>
  <c r="Q65" i="3"/>
  <c r="K65" i="3"/>
  <c r="J65" i="3"/>
  <c r="Y65" i="3" s="1"/>
  <c r="AA65" i="3" s="1"/>
  <c r="I65" i="3"/>
  <c r="H65" i="3"/>
  <c r="G65" i="3"/>
  <c r="AL64" i="3"/>
  <c r="AK64" i="3"/>
  <c r="AC64" i="3"/>
  <c r="Y64" i="3"/>
  <c r="M64" i="3"/>
  <c r="Q64" i="3" s="1"/>
  <c r="L64" i="3"/>
  <c r="P64" i="3" s="1"/>
  <c r="H64" i="3"/>
  <c r="F64" i="3"/>
  <c r="E64" i="3"/>
  <c r="AG63" i="3"/>
  <c r="AG64" i="3" s="1"/>
  <c r="AF63" i="3"/>
  <c r="AD63" i="3"/>
  <c r="AD64" i="3" s="1"/>
  <c r="AC63" i="3"/>
  <c r="AA63" i="3"/>
  <c r="AA64" i="3" s="1"/>
  <c r="Z63" i="3"/>
  <c r="Z64" i="3" s="1"/>
  <c r="K63" i="3"/>
  <c r="J63" i="3"/>
  <c r="Y63" i="3" s="1"/>
  <c r="I63" i="3"/>
  <c r="U63" i="3" s="1"/>
  <c r="H63" i="3"/>
  <c r="G63" i="3"/>
  <c r="AL61" i="3"/>
  <c r="AK61" i="3"/>
  <c r="M61" i="3"/>
  <c r="L61" i="3"/>
  <c r="AD60" i="3"/>
  <c r="AC60" i="3"/>
  <c r="AB60" i="3"/>
  <c r="K60" i="3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K58" i="3"/>
  <c r="AB58" i="3" s="1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K56" i="3"/>
  <c r="AB56" i="3" s="1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D54" i="3"/>
  <c r="AC54" i="3"/>
  <c r="K54" i="3"/>
  <c r="H54" i="3"/>
  <c r="F54" i="3"/>
  <c r="J54" i="3" s="1"/>
  <c r="Q54" i="3" s="1"/>
  <c r="E54" i="3"/>
  <c r="I54" i="3" s="1"/>
  <c r="V54" i="3" s="1"/>
  <c r="AD53" i="3"/>
  <c r="AC53" i="3"/>
  <c r="K53" i="3"/>
  <c r="H53" i="3"/>
  <c r="F53" i="3"/>
  <c r="E53" i="3"/>
  <c r="AF53" i="3" s="1"/>
  <c r="AI53" i="3" s="1"/>
  <c r="AD52" i="3"/>
  <c r="AC52" i="3"/>
  <c r="K52" i="3"/>
  <c r="AB52" i="3" s="1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E47" i="3"/>
  <c r="AD46" i="3"/>
  <c r="AC46" i="3"/>
  <c r="K46" i="3"/>
  <c r="AB46" i="3" s="1"/>
  <c r="H46" i="3"/>
  <c r="E46" i="3"/>
  <c r="AF46" i="3" s="1"/>
  <c r="AI46" i="3" s="1"/>
  <c r="AD45" i="3"/>
  <c r="AC45" i="3"/>
  <c r="K45" i="3"/>
  <c r="O45" i="3" s="1"/>
  <c r="H45" i="3"/>
  <c r="F45" i="3"/>
  <c r="AG45" i="3" s="1"/>
  <c r="AJ45" i="3" s="1"/>
  <c r="E45" i="3"/>
  <c r="AD44" i="3"/>
  <c r="AC44" i="3"/>
  <c r="K44" i="3"/>
  <c r="AB44" i="3" s="1"/>
  <c r="H44" i="3"/>
  <c r="F44" i="3"/>
  <c r="AG44" i="3" s="1"/>
  <c r="AJ44" i="3" s="1"/>
  <c r="E44" i="3"/>
  <c r="AF44" i="3" s="1"/>
  <c r="AI44" i="3" s="1"/>
  <c r="AD43" i="3"/>
  <c r="AC43" i="3"/>
  <c r="AB43" i="3"/>
  <c r="K43" i="3"/>
  <c r="O43" i="3" s="1"/>
  <c r="H43" i="3"/>
  <c r="F43" i="3"/>
  <c r="AG43" i="3" s="1"/>
  <c r="AJ43" i="3" s="1"/>
  <c r="E43" i="3"/>
  <c r="AD42" i="3"/>
  <c r="AC42" i="3"/>
  <c r="K42" i="3"/>
  <c r="AB42" i="3" s="1"/>
  <c r="H42" i="3"/>
  <c r="F42" i="3"/>
  <c r="AG42" i="3" s="1"/>
  <c r="AJ42" i="3" s="1"/>
  <c r="E42" i="3"/>
  <c r="AF42" i="3" s="1"/>
  <c r="AI42" i="3" s="1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D37" i="3"/>
  <c r="AC37" i="3"/>
  <c r="K37" i="3"/>
  <c r="O37" i="3" s="1"/>
  <c r="H37" i="3"/>
  <c r="F37" i="3"/>
  <c r="AG37" i="3" s="1"/>
  <c r="AJ37" i="3" s="1"/>
  <c r="E37" i="3"/>
  <c r="I37" i="3" s="1"/>
  <c r="A37" i="3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6" i="3"/>
  <c r="AC36" i="3"/>
  <c r="K36" i="3"/>
  <c r="AB36" i="3" s="1"/>
  <c r="H36" i="3"/>
  <c r="F36" i="3"/>
  <c r="E36" i="3"/>
  <c r="AL35" i="3"/>
  <c r="AK35" i="3"/>
  <c r="M35" i="3"/>
  <c r="L35" i="3"/>
  <c r="AD34" i="3"/>
  <c r="AC34" i="3"/>
  <c r="K34" i="3"/>
  <c r="H34" i="3"/>
  <c r="E34" i="3"/>
  <c r="I34" i="3" s="1"/>
  <c r="AD33" i="3"/>
  <c r="AC33" i="3"/>
  <c r="K33" i="3"/>
  <c r="AB33" i="3" s="1"/>
  <c r="H33" i="3"/>
  <c r="F33" i="3"/>
  <c r="AG33" i="3" s="1"/>
  <c r="AJ33" i="3" s="1"/>
  <c r="E33" i="3"/>
  <c r="AF33" i="3" s="1"/>
  <c r="AI33" i="3" s="1"/>
  <c r="AD32" i="3"/>
  <c r="AD35" i="3" s="1"/>
  <c r="AC32" i="3"/>
  <c r="K32" i="3"/>
  <c r="AB32" i="3" s="1"/>
  <c r="H32" i="3"/>
  <c r="F32" i="3"/>
  <c r="AG32" i="3" s="1"/>
  <c r="E32" i="3"/>
  <c r="AL31" i="3"/>
  <c r="AK31" i="3"/>
  <c r="M31" i="3"/>
  <c r="L31" i="3"/>
  <c r="AD30" i="3"/>
  <c r="AC30" i="3"/>
  <c r="AB30" i="3"/>
  <c r="K30" i="3"/>
  <c r="H30" i="3"/>
  <c r="F30" i="3"/>
  <c r="J30" i="3" s="1"/>
  <c r="E30" i="3"/>
  <c r="AF30" i="3" s="1"/>
  <c r="AD29" i="3"/>
  <c r="AC29" i="3"/>
  <c r="K29" i="3"/>
  <c r="O29" i="3" s="1"/>
  <c r="H29" i="3"/>
  <c r="F29" i="3"/>
  <c r="AG29" i="3" s="1"/>
  <c r="AJ29" i="3" s="1"/>
  <c r="E29" i="3"/>
  <c r="G29" i="3" s="1"/>
  <c r="AD28" i="3"/>
  <c r="AC28" i="3"/>
  <c r="K28" i="3"/>
  <c r="H28" i="3"/>
  <c r="F28" i="3"/>
  <c r="J28" i="3" s="1"/>
  <c r="E28" i="3"/>
  <c r="AF28" i="3" s="1"/>
  <c r="AI28" i="3" s="1"/>
  <c r="AD27" i="3"/>
  <c r="AC27" i="3"/>
  <c r="AC31" i="3" s="1"/>
  <c r="K27" i="3"/>
  <c r="O27" i="3" s="1"/>
  <c r="H27" i="3"/>
  <c r="E27" i="3"/>
  <c r="AD26" i="3"/>
  <c r="AC26" i="3"/>
  <c r="K26" i="3"/>
  <c r="O26" i="3" s="1"/>
  <c r="H26" i="3"/>
  <c r="F26" i="3"/>
  <c r="J26" i="3" s="1"/>
  <c r="E26" i="3"/>
  <c r="AF26" i="3" s="1"/>
  <c r="AI26" i="3" s="1"/>
  <c r="A26" i="3"/>
  <c r="A27" i="3" s="1"/>
  <c r="A28" i="3" s="1"/>
  <c r="A29" i="3" s="1"/>
  <c r="A30" i="3" s="1"/>
  <c r="AD25" i="3"/>
  <c r="AC25" i="3"/>
  <c r="K25" i="3"/>
  <c r="H25" i="3"/>
  <c r="H31" i="3" s="1"/>
  <c r="F25" i="3"/>
  <c r="AG25" i="3" s="1"/>
  <c r="E25" i="3"/>
  <c r="AL24" i="3"/>
  <c r="AK24" i="3"/>
  <c r="M24" i="3"/>
  <c r="L24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E22" i="3"/>
  <c r="AF22" i="3" s="1"/>
  <c r="AI22" i="3" s="1"/>
  <c r="AJ21" i="3"/>
  <c r="AD21" i="3"/>
  <c r="AC21" i="3"/>
  <c r="K21" i="3"/>
  <c r="O21" i="3" s="1"/>
  <c r="H21" i="3"/>
  <c r="F21" i="3"/>
  <c r="AG21" i="3" s="1"/>
  <c r="E21" i="3"/>
  <c r="AD20" i="3"/>
  <c r="AC20" i="3"/>
  <c r="K20" i="3"/>
  <c r="AB20" i="3" s="1"/>
  <c r="H20" i="3"/>
  <c r="F20" i="3"/>
  <c r="AG20" i="3" s="1"/>
  <c r="AJ20" i="3" s="1"/>
  <c r="E20" i="3"/>
  <c r="I20" i="3" s="1"/>
  <c r="V20" i="3" s="1"/>
  <c r="AD19" i="3"/>
  <c r="AC19" i="3"/>
  <c r="K19" i="3"/>
  <c r="AB19" i="3" s="1"/>
  <c r="F19" i="3"/>
  <c r="E19" i="3"/>
  <c r="AF19" i="3" s="1"/>
  <c r="AI17" i="3"/>
  <c r="AJ17" i="3" s="1"/>
  <c r="AK17" i="3" s="1"/>
  <c r="AL17" i="3" s="1"/>
  <c r="AM17" i="3" s="1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G21" i="3" l="1"/>
  <c r="AH38" i="4"/>
  <c r="AG26" i="3"/>
  <c r="AJ26" i="3" s="1"/>
  <c r="AH98" i="4"/>
  <c r="G36" i="3"/>
  <c r="Z53" i="4"/>
  <c r="S52" i="4"/>
  <c r="AE26" i="4"/>
  <c r="AH26" i="4" s="1"/>
  <c r="R71" i="3"/>
  <c r="S71" i="3" s="1"/>
  <c r="P93" i="3"/>
  <c r="U93" i="3"/>
  <c r="R28" i="4"/>
  <c r="S28" i="4" s="1"/>
  <c r="AE28" i="4"/>
  <c r="AH28" i="4" s="1"/>
  <c r="Y59" i="4"/>
  <c r="Q59" i="4"/>
  <c r="AE33" i="4"/>
  <c r="AH33" i="4" s="1"/>
  <c r="G35" i="4"/>
  <c r="R33" i="4"/>
  <c r="S36" i="4"/>
  <c r="T36" i="4"/>
  <c r="X75" i="4"/>
  <c r="W75" i="4"/>
  <c r="AC24" i="3"/>
  <c r="AB21" i="3"/>
  <c r="O28" i="3"/>
  <c r="O30" i="3"/>
  <c r="H35" i="3"/>
  <c r="AC35" i="3"/>
  <c r="O34" i="3"/>
  <c r="AD61" i="3"/>
  <c r="AF41" i="3"/>
  <c r="AJ47" i="3"/>
  <c r="R66" i="3"/>
  <c r="T66" i="3" s="1"/>
  <c r="AA67" i="3"/>
  <c r="H111" i="3"/>
  <c r="V73" i="3"/>
  <c r="U73" i="3"/>
  <c r="V77" i="3"/>
  <c r="U77" i="3"/>
  <c r="W77" i="3" s="1"/>
  <c r="O84" i="3"/>
  <c r="V85" i="3"/>
  <c r="P85" i="3"/>
  <c r="U85" i="3"/>
  <c r="W85" i="3" s="1"/>
  <c r="AJ85" i="3"/>
  <c r="Q87" i="3"/>
  <c r="Y90" i="3"/>
  <c r="Q90" i="3"/>
  <c r="Y92" i="3"/>
  <c r="Z92" i="3" s="1"/>
  <c r="AE95" i="3"/>
  <c r="R95" i="3"/>
  <c r="P108" i="3"/>
  <c r="V108" i="3"/>
  <c r="U108" i="3"/>
  <c r="AH100" i="4"/>
  <c r="AJ32" i="3"/>
  <c r="O75" i="3"/>
  <c r="AB75" i="3"/>
  <c r="P104" i="3"/>
  <c r="V104" i="3"/>
  <c r="V111" i="4"/>
  <c r="T87" i="4"/>
  <c r="S87" i="4"/>
  <c r="AE70" i="4"/>
  <c r="X69" i="4"/>
  <c r="W69" i="4"/>
  <c r="AE57" i="4"/>
  <c r="AH57" i="4" s="1"/>
  <c r="R57" i="4"/>
  <c r="AD24" i="3"/>
  <c r="AI30" i="3"/>
  <c r="H61" i="3"/>
  <c r="AJ51" i="3"/>
  <c r="X66" i="3"/>
  <c r="W66" i="3"/>
  <c r="Y68" i="3"/>
  <c r="AA68" i="3" s="1"/>
  <c r="Q68" i="3"/>
  <c r="Y72" i="3"/>
  <c r="O76" i="3"/>
  <c r="AB76" i="3"/>
  <c r="AH76" i="3" s="1"/>
  <c r="Q80" i="3"/>
  <c r="Y80" i="3"/>
  <c r="O83" i="3"/>
  <c r="AB83" i="3"/>
  <c r="AH83" i="3" s="1"/>
  <c r="O86" i="3"/>
  <c r="V87" i="3"/>
  <c r="P87" i="3"/>
  <c r="U87" i="3"/>
  <c r="W87" i="3" s="1"/>
  <c r="Y99" i="3"/>
  <c r="Z99" i="3" s="1"/>
  <c r="Q99" i="3"/>
  <c r="P103" i="3"/>
  <c r="V103" i="3"/>
  <c r="W63" i="3"/>
  <c r="W64" i="3" s="1"/>
  <c r="X63" i="3"/>
  <c r="X64" i="3" s="1"/>
  <c r="V65" i="3"/>
  <c r="P65" i="3"/>
  <c r="U65" i="3"/>
  <c r="W65" i="3" s="1"/>
  <c r="AD31" i="3"/>
  <c r="G32" i="3"/>
  <c r="AC61" i="3"/>
  <c r="AB54" i="3"/>
  <c r="O54" i="3"/>
  <c r="AF64" i="3"/>
  <c r="AI63" i="3"/>
  <c r="AI64" i="3"/>
  <c r="Y69" i="3"/>
  <c r="Y78" i="3"/>
  <c r="Q78" i="3"/>
  <c r="V79" i="3"/>
  <c r="U79" i="3"/>
  <c r="W79" i="3" s="1"/>
  <c r="Y81" i="3"/>
  <c r="Q88" i="3"/>
  <c r="Y88" i="3"/>
  <c r="AA88" i="3" s="1"/>
  <c r="V89" i="3"/>
  <c r="U89" i="3"/>
  <c r="W89" i="3" s="1"/>
  <c r="V93" i="3"/>
  <c r="P96" i="3"/>
  <c r="V96" i="3"/>
  <c r="P98" i="3"/>
  <c r="U98" i="3"/>
  <c r="X98" i="3" s="1"/>
  <c r="U104" i="3"/>
  <c r="X104" i="3" s="1"/>
  <c r="U111" i="4"/>
  <c r="Y57" i="4"/>
  <c r="Q57" i="4"/>
  <c r="P52" i="4"/>
  <c r="V52" i="4"/>
  <c r="U52" i="4"/>
  <c r="T66" i="4"/>
  <c r="S66" i="4"/>
  <c r="S60" i="4"/>
  <c r="R94" i="3"/>
  <c r="V97" i="3"/>
  <c r="U100" i="3"/>
  <c r="X100" i="3" s="1"/>
  <c r="V102" i="3"/>
  <c r="U105" i="3"/>
  <c r="V107" i="3"/>
  <c r="Z91" i="4"/>
  <c r="AA91" i="4"/>
  <c r="X79" i="4"/>
  <c r="W79" i="4"/>
  <c r="AI55" i="3"/>
  <c r="O60" i="3"/>
  <c r="V66" i="3"/>
  <c r="V67" i="3"/>
  <c r="V70" i="3" s="1"/>
  <c r="AJ67" i="3"/>
  <c r="O68" i="3"/>
  <c r="P69" i="3"/>
  <c r="P72" i="3"/>
  <c r="AI73" i="3"/>
  <c r="P74" i="3"/>
  <c r="AI74" i="3"/>
  <c r="AJ76" i="3"/>
  <c r="AJ78" i="3"/>
  <c r="O80" i="3"/>
  <c r="P81" i="3"/>
  <c r="P83" i="3"/>
  <c r="O85" i="3"/>
  <c r="O87" i="3"/>
  <c r="AJ88" i="3"/>
  <c r="O90" i="3"/>
  <c r="AI90" i="3"/>
  <c r="AI92" i="3"/>
  <c r="U94" i="3"/>
  <c r="AI95" i="3"/>
  <c r="Y96" i="3"/>
  <c r="Z96" i="3" s="1"/>
  <c r="AI97" i="3"/>
  <c r="R98" i="3"/>
  <c r="AJ99" i="3"/>
  <c r="V100" i="3"/>
  <c r="V101" i="3"/>
  <c r="R104" i="3"/>
  <c r="Y104" i="3"/>
  <c r="AA104" i="3" s="1"/>
  <c r="AJ104" i="3"/>
  <c r="V105" i="3"/>
  <c r="AI105" i="3"/>
  <c r="V106" i="3"/>
  <c r="AI108" i="3"/>
  <c r="U109" i="3"/>
  <c r="U110" i="3"/>
  <c r="AH76" i="4"/>
  <c r="V70" i="4"/>
  <c r="T48" i="4"/>
  <c r="S58" i="4"/>
  <c r="AH97" i="4"/>
  <c r="X81" i="4"/>
  <c r="W81" i="4"/>
  <c r="X77" i="4"/>
  <c r="W77" i="4"/>
  <c r="X83" i="4"/>
  <c r="W83" i="4"/>
  <c r="Z92" i="4"/>
  <c r="AA92" i="4"/>
  <c r="AJ63" i="3"/>
  <c r="AI68" i="3"/>
  <c r="U72" i="3"/>
  <c r="O73" i="3"/>
  <c r="AJ73" i="3"/>
  <c r="U74" i="3"/>
  <c r="W74" i="3" s="1"/>
  <c r="AJ74" i="3"/>
  <c r="O77" i="3"/>
  <c r="O79" i="3"/>
  <c r="AI80" i="3"/>
  <c r="O82" i="3"/>
  <c r="AI82" i="3"/>
  <c r="AB87" i="3"/>
  <c r="AH87" i="3" s="1"/>
  <c r="O89" i="3"/>
  <c r="AJ90" i="3"/>
  <c r="AI91" i="3"/>
  <c r="U92" i="3"/>
  <c r="W92" i="3" s="1"/>
  <c r="V94" i="3"/>
  <c r="AJ94" i="3"/>
  <c r="U95" i="3"/>
  <c r="W95" i="3" s="1"/>
  <c r="AI96" i="3"/>
  <c r="R99" i="3"/>
  <c r="AI99" i="3"/>
  <c r="R103" i="3"/>
  <c r="S103" i="3" s="1"/>
  <c r="R107" i="3"/>
  <c r="S107" i="3" s="1"/>
  <c r="Q108" i="3"/>
  <c r="AJ108" i="3"/>
  <c r="AI109" i="3"/>
  <c r="V110" i="3"/>
  <c r="AH66" i="4"/>
  <c r="X73" i="4"/>
  <c r="W73" i="4"/>
  <c r="AG28" i="3"/>
  <c r="AJ28" i="3" s="1"/>
  <c r="AB77" i="3"/>
  <c r="AB84" i="3"/>
  <c r="AH84" i="3" s="1"/>
  <c r="AH88" i="4"/>
  <c r="AA59" i="4"/>
  <c r="Z59" i="4"/>
  <c r="O67" i="3"/>
  <c r="R67" i="3"/>
  <c r="S67" i="3" s="1"/>
  <c r="AF34" i="3"/>
  <c r="AI34" i="3" s="1"/>
  <c r="J43" i="3"/>
  <c r="Q43" i="3" s="1"/>
  <c r="AB73" i="3"/>
  <c r="AH73" i="3" s="1"/>
  <c r="R74" i="3"/>
  <c r="S74" i="3" s="1"/>
  <c r="AB85" i="3"/>
  <c r="Y33" i="4"/>
  <c r="Q33" i="4"/>
  <c r="I19" i="3"/>
  <c r="V19" i="3" s="1"/>
  <c r="G43" i="3"/>
  <c r="AE67" i="3"/>
  <c r="R73" i="3"/>
  <c r="S73" i="3" s="1"/>
  <c r="AB81" i="3"/>
  <c r="AH81" i="3" s="1"/>
  <c r="AB88" i="3"/>
  <c r="S26" i="4"/>
  <c r="I43" i="3"/>
  <c r="V43" i="3" s="1"/>
  <c r="G45" i="3"/>
  <c r="J45" i="3"/>
  <c r="O52" i="3"/>
  <c r="O56" i="3"/>
  <c r="AB71" i="3"/>
  <c r="AB74" i="3"/>
  <c r="AH77" i="3"/>
  <c r="AH85" i="3"/>
  <c r="AH89" i="3"/>
  <c r="AH102" i="4"/>
  <c r="AH106" i="4"/>
  <c r="AG24" i="4"/>
  <c r="AJ24" i="4" s="1"/>
  <c r="AB28" i="3"/>
  <c r="AB29" i="3"/>
  <c r="AH67" i="3"/>
  <c r="AH75" i="3"/>
  <c r="AB78" i="3"/>
  <c r="AB82" i="3"/>
  <c r="AH82" i="3" s="1"/>
  <c r="AB86" i="3"/>
  <c r="AH86" i="3" s="1"/>
  <c r="AB90" i="3"/>
  <c r="AH109" i="4"/>
  <c r="AH105" i="4"/>
  <c r="T28" i="4"/>
  <c r="AE59" i="4"/>
  <c r="AH59" i="4" s="1"/>
  <c r="R59" i="4"/>
  <c r="AE40" i="4"/>
  <c r="AH40" i="4" s="1"/>
  <c r="R40" i="4"/>
  <c r="R23" i="4"/>
  <c r="AE23" i="4"/>
  <c r="G22" i="3"/>
  <c r="AE22" i="3" s="1"/>
  <c r="AH22" i="3" s="1"/>
  <c r="AF23" i="3"/>
  <c r="K31" i="3"/>
  <c r="O31" i="3" s="1"/>
  <c r="AB26" i="3"/>
  <c r="AB27" i="3"/>
  <c r="O36" i="3"/>
  <c r="AF45" i="3"/>
  <c r="AI45" i="3" s="1"/>
  <c r="O58" i="3"/>
  <c r="T67" i="3"/>
  <c r="AH79" i="3"/>
  <c r="AH72" i="4"/>
  <c r="R56" i="4"/>
  <c r="AE56" i="4"/>
  <c r="AH56" i="4" s="1"/>
  <c r="AE51" i="4"/>
  <c r="AH51" i="4" s="1"/>
  <c r="R51" i="4"/>
  <c r="O20" i="3"/>
  <c r="G25" i="3"/>
  <c r="AE25" i="3" s="1"/>
  <c r="J33" i="3"/>
  <c r="Q33" i="3" s="1"/>
  <c r="Y43" i="3"/>
  <c r="Z43" i="3" s="1"/>
  <c r="AF43" i="3"/>
  <c r="AI43" i="3" s="1"/>
  <c r="G44" i="3"/>
  <c r="AE44" i="3" s="1"/>
  <c r="AH44" i="3" s="1"/>
  <c r="I45" i="3"/>
  <c r="V45" i="3" s="1"/>
  <c r="AB45" i="3"/>
  <c r="AH65" i="4"/>
  <c r="R54" i="4"/>
  <c r="AE54" i="4"/>
  <c r="AH54" i="4" s="1"/>
  <c r="AH63" i="4"/>
  <c r="AE53" i="4"/>
  <c r="AH53" i="4" s="1"/>
  <c r="R53" i="4"/>
  <c r="AH44" i="4"/>
  <c r="Q70" i="3"/>
  <c r="F62" i="4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T70" i="4" s="1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R70" i="4"/>
  <c r="Y23" i="4"/>
  <c r="Q23" i="4"/>
  <c r="W98" i="4"/>
  <c r="X98" i="4"/>
  <c r="X70" i="4"/>
  <c r="W60" i="4"/>
  <c r="X60" i="4"/>
  <c r="Y49" i="4"/>
  <c r="Q49" i="4"/>
  <c r="V19" i="4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Z20" i="3" s="1"/>
  <c r="G42" i="3"/>
  <c r="R42" i="3" s="1"/>
  <c r="S42" i="3" s="1"/>
  <c r="G47" i="3"/>
  <c r="AE47" i="3" s="1"/>
  <c r="AH47" i="3" s="1"/>
  <c r="J47" i="3"/>
  <c r="AG22" i="3"/>
  <c r="AJ22" i="3" s="1"/>
  <c r="E31" i="3"/>
  <c r="AF37" i="3"/>
  <c r="AI37" i="3" s="1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R22" i="3"/>
  <c r="Y28" i="3"/>
  <c r="Q28" i="3"/>
  <c r="V23" i="3"/>
  <c r="U23" i="3"/>
  <c r="P23" i="3"/>
  <c r="Y26" i="3"/>
  <c r="Q26" i="3"/>
  <c r="T42" i="3"/>
  <c r="AE32" i="3"/>
  <c r="R32" i="3"/>
  <c r="V39" i="3"/>
  <c r="U39" i="3"/>
  <c r="P39" i="3"/>
  <c r="T50" i="3"/>
  <c r="S50" i="3"/>
  <c r="Z22" i="3"/>
  <c r="AA22" i="3"/>
  <c r="V37" i="3"/>
  <c r="U37" i="3"/>
  <c r="P37" i="3"/>
  <c r="AC62" i="3"/>
  <c r="R21" i="3"/>
  <c r="AE21" i="3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90" i="3"/>
  <c r="Z90" i="3"/>
  <c r="AA91" i="3"/>
  <c r="Z91" i="3"/>
  <c r="AI19" i="3"/>
  <c r="Q20" i="3"/>
  <c r="I21" i="3"/>
  <c r="G23" i="3"/>
  <c r="O25" i="3"/>
  <c r="K35" i="3"/>
  <c r="O35" i="3" s="1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L112" i="3" s="1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I36" i="3"/>
  <c r="R36" i="3"/>
  <c r="AF36" i="3"/>
  <c r="AI39" i="3"/>
  <c r="AE40" i="3"/>
  <c r="AH40" i="3" s="1"/>
  <c r="AI41" i="3"/>
  <c r="AE42" i="3"/>
  <c r="AH42" i="3" s="1"/>
  <c r="U43" i="3"/>
  <c r="R44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R93" i="3"/>
  <c r="AB93" i="3"/>
  <c r="O93" i="3"/>
  <c r="AE97" i="3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V50" i="3"/>
  <c r="AB53" i="3"/>
  <c r="O53" i="3"/>
  <c r="AB55" i="3"/>
  <c r="O55" i="3"/>
  <c r="AB57" i="3"/>
  <c r="O57" i="3"/>
  <c r="AE72" i="3"/>
  <c r="R72" i="3"/>
  <c r="G19" i="3"/>
  <c r="AF20" i="3"/>
  <c r="AI20" i="3" s="1"/>
  <c r="AF21" i="3"/>
  <c r="AI21" i="3" s="1"/>
  <c r="AE43" i="3"/>
  <c r="AH43" i="3" s="1"/>
  <c r="R43" i="3"/>
  <c r="O44" i="3"/>
  <c r="AE45" i="3"/>
  <c r="R45" i="3"/>
  <c r="O46" i="3"/>
  <c r="O48" i="3"/>
  <c r="O50" i="3"/>
  <c r="AF51" i="3"/>
  <c r="AI51" i="3" s="1"/>
  <c r="G51" i="3"/>
  <c r="AG59" i="3"/>
  <c r="AJ59" i="3" s="1"/>
  <c r="G59" i="3"/>
  <c r="Z65" i="3"/>
  <c r="AA66" i="3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W98" i="3"/>
  <c r="X103" i="3"/>
  <c r="W103" i="3"/>
  <c r="AI23" i="3"/>
  <c r="G30" i="3"/>
  <c r="O32" i="3"/>
  <c r="G33" i="3"/>
  <c r="AB34" i="3"/>
  <c r="AB35" i="3" s="1"/>
  <c r="AE50" i="3"/>
  <c r="AH50" i="3" s="1"/>
  <c r="J19" i="3"/>
  <c r="O22" i="3"/>
  <c r="AB23" i="3"/>
  <c r="AB24" i="3" s="1"/>
  <c r="I25" i="3"/>
  <c r="R25" i="3"/>
  <c r="AB25" i="3"/>
  <c r="AF25" i="3"/>
  <c r="K61" i="3"/>
  <c r="AB37" i="3"/>
  <c r="I38" i="3"/>
  <c r="AB39" i="3"/>
  <c r="I40" i="3"/>
  <c r="AB41" i="3"/>
  <c r="I42" i="3"/>
  <c r="P43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X65" i="3"/>
  <c r="AD70" i="3"/>
  <c r="AB66" i="3"/>
  <c r="AH66" i="3" s="1"/>
  <c r="O66" i="3"/>
  <c r="Y70" i="3"/>
  <c r="V76" i="3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R101" i="3"/>
  <c r="AB101" i="3"/>
  <c r="O101" i="3"/>
  <c r="AE102" i="3"/>
  <c r="R102" i="3"/>
  <c r="AB102" i="3"/>
  <c r="O102" i="3"/>
  <c r="Y103" i="3"/>
  <c r="Q103" i="3"/>
  <c r="Y106" i="3"/>
  <c r="Q106" i="3"/>
  <c r="I44" i="3"/>
  <c r="J21" i="3"/>
  <c r="I22" i="3"/>
  <c r="I24" i="3" s="1"/>
  <c r="P24" i="3" s="1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L112" i="3" s="1"/>
  <c r="AL114" i="3" s="1"/>
  <c r="AJ64" i="3"/>
  <c r="AC70" i="3"/>
  <c r="X77" i="3"/>
  <c r="X81" i="3"/>
  <c r="X85" i="3"/>
  <c r="X89" i="3"/>
  <c r="Y93" i="3"/>
  <c r="Q93" i="3"/>
  <c r="X94" i="3"/>
  <c r="W94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A77" i="3"/>
  <c r="Z77" i="3"/>
  <c r="AI77" i="3"/>
  <c r="AH78" i="3"/>
  <c r="AA79" i="3"/>
  <c r="Z79" i="3"/>
  <c r="AI79" i="3"/>
  <c r="AH80" i="3"/>
  <c r="AA81" i="3"/>
  <c r="Z81" i="3"/>
  <c r="AI81" i="3"/>
  <c r="AA83" i="3"/>
  <c r="Z83" i="3"/>
  <c r="AI83" i="3"/>
  <c r="AA85" i="3"/>
  <c r="Z85" i="3"/>
  <c r="AI85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R106" i="3"/>
  <c r="AB106" i="3"/>
  <c r="O106" i="3"/>
  <c r="Y107" i="3"/>
  <c r="Q107" i="3"/>
  <c r="Y110" i="3"/>
  <c r="Q110" i="3"/>
  <c r="O113" i="3"/>
  <c r="P70" i="3"/>
  <c r="G111" i="3"/>
  <c r="AE71" i="3"/>
  <c r="K111" i="3"/>
  <c r="O71" i="3"/>
  <c r="T71" i="3"/>
  <c r="Y71" i="3"/>
  <c r="AD111" i="3"/>
  <c r="X74" i="3"/>
  <c r="AE92" i="3"/>
  <c r="R92" i="3"/>
  <c r="AB92" i="3"/>
  <c r="O92" i="3"/>
  <c r="AA92" i="3"/>
  <c r="T94" i="3"/>
  <c r="S94" i="3"/>
  <c r="AE96" i="3"/>
  <c r="R96" i="3"/>
  <c r="AB96" i="3"/>
  <c r="O96" i="3"/>
  <c r="AA96" i="3"/>
  <c r="T98" i="3"/>
  <c r="S98" i="3"/>
  <c r="AE100" i="3"/>
  <c r="R100" i="3"/>
  <c r="AB100" i="3"/>
  <c r="O100" i="3"/>
  <c r="AA100" i="3"/>
  <c r="Z100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O91" i="3"/>
  <c r="X92" i="3"/>
  <c r="AJ93" i="3"/>
  <c r="AB95" i="3"/>
  <c r="AH95" i="3" s="1"/>
  <c r="O95" i="3"/>
  <c r="X96" i="3"/>
  <c r="W96" i="3"/>
  <c r="AJ97" i="3"/>
  <c r="AB99" i="3"/>
  <c r="AH99" i="3" s="1"/>
  <c r="O99" i="3"/>
  <c r="T103" i="3"/>
  <c r="AE105" i="3"/>
  <c r="R105" i="3"/>
  <c r="AB105" i="3"/>
  <c r="O105" i="3"/>
  <c r="AA105" i="3"/>
  <c r="Z105" i="3"/>
  <c r="T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S70" i="4" l="1"/>
  <c r="AH72" i="3"/>
  <c r="W104" i="3"/>
  <c r="W100" i="3"/>
  <c r="R47" i="3"/>
  <c r="S47" i="3" s="1"/>
  <c r="Z88" i="3"/>
  <c r="T73" i="3"/>
  <c r="AA99" i="3"/>
  <c r="P47" i="3"/>
  <c r="X19" i="3"/>
  <c r="U45" i="3"/>
  <c r="Y33" i="3"/>
  <c r="AH21" i="3"/>
  <c r="Z68" i="3"/>
  <c r="W70" i="4"/>
  <c r="W72" i="3"/>
  <c r="X72" i="3"/>
  <c r="AA57" i="4"/>
  <c r="Z57" i="4"/>
  <c r="AD62" i="3"/>
  <c r="AD112" i="3" s="1"/>
  <c r="AD114" i="3" s="1"/>
  <c r="T33" i="4"/>
  <c r="S33" i="4"/>
  <c r="T57" i="4"/>
  <c r="S57" i="4"/>
  <c r="AB31" i="3"/>
  <c r="AH45" i="3"/>
  <c r="V111" i="3"/>
  <c r="P45" i="3"/>
  <c r="V24" i="4"/>
  <c r="AA69" i="3"/>
  <c r="AA70" i="3" s="1"/>
  <c r="Z69" i="3"/>
  <c r="AH106" i="3"/>
  <c r="AH102" i="3"/>
  <c r="AH101" i="3"/>
  <c r="AH97" i="3"/>
  <c r="AH93" i="3"/>
  <c r="Z33" i="4"/>
  <c r="AA33" i="4"/>
  <c r="Q45" i="3"/>
  <c r="Y45" i="3"/>
  <c r="T53" i="4"/>
  <c r="S53" i="4"/>
  <c r="T54" i="4"/>
  <c r="S54" i="4"/>
  <c r="AH23" i="4"/>
  <c r="AE24" i="4"/>
  <c r="AH24" i="4" s="1"/>
  <c r="T59" i="4"/>
  <c r="S59" i="4"/>
  <c r="AB111" i="3"/>
  <c r="AB61" i="3"/>
  <c r="AA20" i="3"/>
  <c r="AB112" i="4"/>
  <c r="AB114" i="4" s="1"/>
  <c r="T56" i="4"/>
  <c r="S56" i="4"/>
  <c r="T23" i="4"/>
  <c r="T24" i="4" s="1"/>
  <c r="S23" i="4"/>
  <c r="S24" i="4" s="1"/>
  <c r="E62" i="3"/>
  <c r="E112" i="3" s="1"/>
  <c r="E114" i="3" s="1"/>
  <c r="T51" i="4"/>
  <c r="S51" i="4"/>
  <c r="S40" i="4"/>
  <c r="T40" i="4"/>
  <c r="R24" i="4"/>
  <c r="AA38" i="4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AA49" i="4"/>
  <c r="Z49" i="4"/>
  <c r="Z23" i="4"/>
  <c r="AA23" i="4"/>
  <c r="U31" i="4"/>
  <c r="X25" i="4"/>
  <c r="W25" i="4"/>
  <c r="Z32" i="4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Z52" i="3" s="1"/>
  <c r="F61" i="3"/>
  <c r="G52" i="3"/>
  <c r="R52" i="3" s="1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Z35" i="4" l="1"/>
  <c r="AB62" i="3"/>
  <c r="T35" i="4"/>
  <c r="X111" i="3"/>
  <c r="AA52" i="3"/>
  <c r="AB112" i="3"/>
  <c r="AB114" i="3" s="1"/>
  <c r="AA45" i="3"/>
  <c r="Z45" i="3"/>
  <c r="S70" i="3"/>
  <c r="T111" i="3"/>
  <c r="Z31" i="4"/>
  <c r="AA24" i="4"/>
  <c r="W24" i="4"/>
  <c r="AA31" i="4"/>
  <c r="X35" i="4"/>
  <c r="W31" i="4"/>
  <c r="X24" i="4"/>
  <c r="P62" i="4"/>
  <c r="I112" i="4"/>
  <c r="X61" i="4"/>
  <c r="AA61" i="4"/>
  <c r="V62" i="4"/>
  <c r="V112" i="4" s="1"/>
  <c r="V114" i="4" s="1"/>
  <c r="AI62" i="4"/>
  <c r="AF112" i="4"/>
  <c r="T61" i="4"/>
  <c r="Z24" i="4"/>
  <c r="X31" i="4"/>
  <c r="U62" i="4"/>
  <c r="U112" i="4" s="1"/>
  <c r="U114" i="4" s="1"/>
  <c r="Z61" i="4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J62" i="3" s="1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X48" i="3"/>
  <c r="W48" i="3"/>
  <c r="S56" i="3"/>
  <c r="T56" i="3"/>
  <c r="X21" i="3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T62" i="4" l="1"/>
  <c r="T112" i="4" s="1"/>
  <c r="T114" i="4" s="1"/>
  <c r="Q61" i="3"/>
  <c r="Z62" i="4"/>
  <c r="Z112" i="4" s="1"/>
  <c r="Z114" i="4" s="1"/>
  <c r="X24" i="3"/>
  <c r="W35" i="3"/>
  <c r="AA62" i="4"/>
  <c r="AA112" i="4" s="1"/>
  <c r="AA114" i="4" s="1"/>
  <c r="AJ112" i="4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l="1"/>
  <c r="X112" i="3" s="1"/>
  <c r="X114" i="3" s="1"/>
  <c r="AH112" i="4"/>
  <c r="AE114" i="4"/>
  <c r="AH114" i="4" s="1"/>
  <c r="T55" i="3"/>
  <c r="T61" i="3" s="1"/>
  <c r="S55" i="3"/>
  <c r="W62" i="3"/>
  <c r="W112" i="3" s="1"/>
  <c r="W114" i="3" s="1"/>
  <c r="S61" i="3"/>
  <c r="AE62" i="3"/>
  <c r="AH62" i="3" s="1"/>
  <c r="S27" i="3"/>
  <c r="S31" i="3" s="1"/>
  <c r="T27" i="3"/>
  <c r="T31" i="3" s="1"/>
  <c r="R62" i="3"/>
  <c r="R112" i="3" s="1"/>
  <c r="R114" i="3" s="1"/>
  <c r="AA62" i="3"/>
  <c r="AA112" i="3" s="1"/>
  <c r="AA114" i="3" s="1"/>
  <c r="Z62" i="3"/>
  <c r="Z112" i="3" s="1"/>
  <c r="Z114" i="3" s="1"/>
  <c r="AH61" i="3"/>
  <c r="H112" i="3"/>
  <c r="O6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AE112" i="3" l="1"/>
  <c r="AH112" i="3" s="1"/>
  <c r="T62" i="3"/>
  <c r="T112" i="3" s="1"/>
  <c r="T114" i="3" s="1"/>
  <c r="S62" i="3"/>
  <c r="S112" i="3" s="1"/>
  <c r="S114" i="3" s="1"/>
  <c r="AE114" i="3"/>
  <c r="AH114" i="3" s="1"/>
  <c r="H114" i="3"/>
  <c r="O114" i="3" s="1"/>
  <c r="O112" i="3"/>
  <c r="K110" i="2" l="1"/>
  <c r="K109" i="2"/>
  <c r="K108" i="2"/>
  <c r="AE108" i="2" s="1"/>
  <c r="K107" i="2"/>
  <c r="K106" i="2"/>
  <c r="K105" i="2"/>
  <c r="K104" i="2"/>
  <c r="AE104" i="2" s="1"/>
  <c r="K103" i="2"/>
  <c r="K102" i="2"/>
  <c r="K101" i="2"/>
  <c r="K100" i="2"/>
  <c r="AE100" i="2" s="1"/>
  <c r="K99" i="2"/>
  <c r="K98" i="2"/>
  <c r="K97" i="2"/>
  <c r="K96" i="2"/>
  <c r="AE96" i="2" s="1"/>
  <c r="K95" i="2"/>
  <c r="K94" i="2"/>
  <c r="K93" i="2"/>
  <c r="K92" i="2"/>
  <c r="AE92" i="2" s="1"/>
  <c r="K91" i="2"/>
  <c r="K90" i="2"/>
  <c r="K89" i="2"/>
  <c r="K88" i="2"/>
  <c r="AE88" i="2" s="1"/>
  <c r="K87" i="2"/>
  <c r="K86" i="2"/>
  <c r="K85" i="2"/>
  <c r="K84" i="2"/>
  <c r="AE84" i="2" s="1"/>
  <c r="K83" i="2"/>
  <c r="K82" i="2"/>
  <c r="K81" i="2"/>
  <c r="K80" i="2"/>
  <c r="AE80" i="2" s="1"/>
  <c r="K79" i="2"/>
  <c r="K78" i="2"/>
  <c r="K77" i="2"/>
  <c r="K76" i="2"/>
  <c r="AE76" i="2" s="1"/>
  <c r="K75" i="2"/>
  <c r="K74" i="2"/>
  <c r="K73" i="2"/>
  <c r="K72" i="2"/>
  <c r="AE72" i="2" s="1"/>
  <c r="K71" i="2"/>
  <c r="K69" i="2"/>
  <c r="K68" i="2"/>
  <c r="K67" i="2"/>
  <c r="K66" i="2"/>
  <c r="K65" i="2"/>
  <c r="K63" i="2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AB44" i="2" s="1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70" i="2"/>
  <c r="G113" i="2"/>
  <c r="AE113" i="2" s="1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111" i="2" s="1"/>
  <c r="G72" i="2"/>
  <c r="G71" i="2"/>
  <c r="G68" i="2"/>
  <c r="G67" i="2"/>
  <c r="G66" i="2"/>
  <c r="G65" i="2"/>
  <c r="G69" i="2"/>
  <c r="G63" i="2"/>
  <c r="G64" i="2" s="1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F55" i="2"/>
  <c r="J55" i="2" s="1"/>
  <c r="Y55" i="2" s="1"/>
  <c r="E55" i="2"/>
  <c r="F54" i="2"/>
  <c r="E54" i="2"/>
  <c r="F53" i="2"/>
  <c r="J53" i="2" s="1"/>
  <c r="Y53" i="2" s="1"/>
  <c r="AA53" i="2" s="1"/>
  <c r="E53" i="2"/>
  <c r="F52" i="2"/>
  <c r="E52" i="2"/>
  <c r="F51" i="2"/>
  <c r="E51" i="2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I43" i="2" s="1"/>
  <c r="V43" i="2" s="1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D100" i="2"/>
  <c r="AC100" i="2"/>
  <c r="H100" i="2"/>
  <c r="AF100" i="2"/>
  <c r="AD99" i="2"/>
  <c r="AC99" i="2"/>
  <c r="AG99" i="2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D90" i="2"/>
  <c r="AC90" i="2"/>
  <c r="AG90" i="2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D83" i="2"/>
  <c r="AC83" i="2"/>
  <c r="J83" i="2"/>
  <c r="Q83" i="2" s="1"/>
  <c r="AG83" i="2"/>
  <c r="I83" i="2"/>
  <c r="AD82" i="2"/>
  <c r="AC82" i="2"/>
  <c r="H82" i="2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G77" i="2"/>
  <c r="AD77" i="2"/>
  <c r="AC77" i="2"/>
  <c r="AB77" i="2"/>
  <c r="J77" i="2"/>
  <c r="AF77" i="2"/>
  <c r="AF76" i="2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74" i="2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H44" i="2"/>
  <c r="AF44" i="2"/>
  <c r="AD43" i="2"/>
  <c r="AC43" i="2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D37" i="2"/>
  <c r="AC37" i="2"/>
  <c r="A37" i="2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I74" i="2" l="1"/>
  <c r="AJ83" i="2"/>
  <c r="AI84" i="2"/>
  <c r="AJ20" i="2"/>
  <c r="AJ25" i="2"/>
  <c r="AE63" i="2"/>
  <c r="AE68" i="2"/>
  <c r="AE73" i="2"/>
  <c r="AE77" i="2"/>
  <c r="AE81" i="2"/>
  <c r="AE85" i="2"/>
  <c r="AE89" i="2"/>
  <c r="AE93" i="2"/>
  <c r="AE97" i="2"/>
  <c r="AE101" i="2"/>
  <c r="AE105" i="2"/>
  <c r="AH105" i="2" s="1"/>
  <c r="AE109" i="2"/>
  <c r="AE67" i="2"/>
  <c r="AI54" i="2"/>
  <c r="Q70" i="2"/>
  <c r="AI91" i="2"/>
  <c r="AI101" i="2"/>
  <c r="AE36" i="2"/>
  <c r="AE65" i="2"/>
  <c r="AE69" i="2"/>
  <c r="AE74" i="2"/>
  <c r="AE78" i="2"/>
  <c r="AE82" i="2"/>
  <c r="AE86" i="2"/>
  <c r="AE90" i="2"/>
  <c r="AE94" i="2"/>
  <c r="AE98" i="2"/>
  <c r="AE102" i="2"/>
  <c r="AE106" i="2"/>
  <c r="AE110" i="2"/>
  <c r="AI48" i="2"/>
  <c r="AI76" i="2"/>
  <c r="AJ90" i="2"/>
  <c r="AI96" i="2"/>
  <c r="AJ99" i="2"/>
  <c r="AE75" i="2"/>
  <c r="AE79" i="2"/>
  <c r="AE87" i="2"/>
  <c r="AE103" i="2"/>
  <c r="AE107" i="2"/>
  <c r="R113" i="2"/>
  <c r="R90" i="2"/>
  <c r="R106" i="2"/>
  <c r="G51" i="2"/>
  <c r="G53" i="2"/>
  <c r="R69" i="2"/>
  <c r="R86" i="2"/>
  <c r="R102" i="2"/>
  <c r="R74" i="2"/>
  <c r="G56" i="2"/>
  <c r="AE56" i="2" s="1"/>
  <c r="R78" i="2"/>
  <c r="T78" i="2" s="1"/>
  <c r="R94" i="2"/>
  <c r="R110" i="2"/>
  <c r="R65" i="2"/>
  <c r="R82" i="2"/>
  <c r="S82" i="2" s="1"/>
  <c r="R98" i="2"/>
  <c r="AF34" i="2"/>
  <c r="AI34" i="2" s="1"/>
  <c r="G43" i="2"/>
  <c r="AE43" i="2" s="1"/>
  <c r="I47" i="2"/>
  <c r="V47" i="2" s="1"/>
  <c r="J34" i="2"/>
  <c r="Y34" i="2" s="1"/>
  <c r="AA34" i="2" s="1"/>
  <c r="F35" i="2"/>
  <c r="G38" i="2"/>
  <c r="AE38" i="2" s="1"/>
  <c r="AH38" i="2" s="1"/>
  <c r="G46" i="2"/>
  <c r="G49" i="2"/>
  <c r="AE49" i="2" s="1"/>
  <c r="G55" i="2"/>
  <c r="AE55" i="2" s="1"/>
  <c r="AH55" i="2" s="1"/>
  <c r="R43" i="2"/>
  <c r="R53" i="2"/>
  <c r="AE53" i="2"/>
  <c r="AH53" i="2" s="1"/>
  <c r="R57" i="2"/>
  <c r="AE57" i="2"/>
  <c r="AB66" i="2"/>
  <c r="AE66" i="2"/>
  <c r="AB91" i="2"/>
  <c r="AE91" i="2"/>
  <c r="AB99" i="2"/>
  <c r="AH99" i="2" s="1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AI55" i="2" s="1"/>
  <c r="G28" i="2"/>
  <c r="G40" i="2"/>
  <c r="R48" i="2"/>
  <c r="AE48" i="2"/>
  <c r="AH48" i="2" s="1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64" i="2" s="1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Z45" i="2"/>
  <c r="U59" i="2"/>
  <c r="W59" i="2" s="1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O55" i="2" s="1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H48" i="2"/>
  <c r="AB50" i="2"/>
  <c r="AB51" i="2"/>
  <c r="AF51" i="2"/>
  <c r="AI51" i="2" s="1"/>
  <c r="Q53" i="2"/>
  <c r="AG53" i="2"/>
  <c r="AJ53" i="2" s="1"/>
  <c r="H57" i="2"/>
  <c r="AB57" i="2"/>
  <c r="H70" i="2"/>
  <c r="H65" i="2"/>
  <c r="K70" i="2"/>
  <c r="O70" i="2" s="1"/>
  <c r="AB67" i="2"/>
  <c r="U71" i="2"/>
  <c r="P71" i="2"/>
  <c r="V71" i="2"/>
  <c r="H72" i="2"/>
  <c r="O72" i="2" s="1"/>
  <c r="AB72" i="2"/>
  <c r="AH72" i="2" s="1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AH95" i="2" l="1"/>
  <c r="R56" i="2"/>
  <c r="S78" i="2"/>
  <c r="AJ24" i="2"/>
  <c r="AH82" i="2"/>
  <c r="P47" i="2"/>
  <c r="X43" i="2"/>
  <c r="AC62" i="2"/>
  <c r="AH66" i="2"/>
  <c r="R49" i="2"/>
  <c r="T49" i="2" s="1"/>
  <c r="AH43" i="2"/>
  <c r="Y28" i="2"/>
  <c r="AH91" i="2"/>
  <c r="U47" i="2"/>
  <c r="W47" i="2" s="1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S34" i="2" s="1"/>
  <c r="AE34" i="2"/>
  <c r="AH34" i="2" s="1"/>
  <c r="R21" i="2"/>
  <c r="S21" i="2" s="1"/>
  <c r="AE21" i="2"/>
  <c r="AH21" i="2" s="1"/>
  <c r="R39" i="2"/>
  <c r="S39" i="2" s="1"/>
  <c r="AE39" i="2"/>
  <c r="AH39" i="2" s="1"/>
  <c r="R47" i="2"/>
  <c r="S47" i="2" s="1"/>
  <c r="AE47" i="2"/>
  <c r="AH47" i="2" s="1"/>
  <c r="R28" i="2"/>
  <c r="S28" i="2" s="1"/>
  <c r="AE28" i="2"/>
  <c r="AH28" i="2" s="1"/>
  <c r="R52" i="2"/>
  <c r="AE52" i="2"/>
  <c r="AH52" i="2" s="1"/>
  <c r="R29" i="2"/>
  <c r="S29" i="2" s="1"/>
  <c r="AE29" i="2"/>
  <c r="AH29" i="2" s="1"/>
  <c r="R58" i="2"/>
  <c r="S58" i="2" s="1"/>
  <c r="AE58" i="2"/>
  <c r="AH58" i="2" s="1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T41" i="2" s="1"/>
  <c r="AE41" i="2"/>
  <c r="AH41" i="2" s="1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S32" i="2" s="1"/>
  <c r="AE32" i="2"/>
  <c r="R22" i="2"/>
  <c r="S22" i="2" s="1"/>
  <c r="AE22" i="2"/>
  <c r="AH22" i="2" s="1"/>
  <c r="R59" i="2"/>
  <c r="T59" i="2" s="1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U40" i="2"/>
  <c r="W40" i="2" s="1"/>
  <c r="U63" i="2"/>
  <c r="U64" i="2" s="1"/>
  <c r="Q75" i="2"/>
  <c r="P63" i="2"/>
  <c r="P32" i="2"/>
  <c r="O32" i="2"/>
  <c r="H35" i="2"/>
  <c r="O35" i="2" s="1"/>
  <c r="V55" i="2"/>
  <c r="P55" i="2"/>
  <c r="U21" i="2"/>
  <c r="W21" i="2" s="1"/>
  <c r="O21" i="2"/>
  <c r="Y57" i="2"/>
  <c r="AA57" i="2" s="1"/>
  <c r="P105" i="2"/>
  <c r="AH36" i="2"/>
  <c r="V103" i="2"/>
  <c r="AH84" i="2"/>
  <c r="U105" i="2"/>
  <c r="W105" i="2" s="1"/>
  <c r="U108" i="2"/>
  <c r="X108" i="2" s="1"/>
  <c r="P108" i="2"/>
  <c r="X73" i="2"/>
  <c r="U72" i="2"/>
  <c r="W72" i="2" s="1"/>
  <c r="U99" i="2"/>
  <c r="W99" i="2" s="1"/>
  <c r="V95" i="2"/>
  <c r="Z75" i="2"/>
  <c r="U68" i="2"/>
  <c r="X68" i="2" s="1"/>
  <c r="P68" i="2"/>
  <c r="V32" i="2"/>
  <c r="P22" i="2"/>
  <c r="U22" i="2"/>
  <c r="X22" i="2" s="1"/>
  <c r="AF24" i="2"/>
  <c r="AI24" i="2" s="1"/>
  <c r="AA20" i="2"/>
  <c r="Q99" i="2"/>
  <c r="U44" i="2"/>
  <c r="P44" i="2"/>
  <c r="U104" i="2"/>
  <c r="X104" i="2" s="1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W93" i="2" s="1"/>
  <c r="U89" i="2"/>
  <c r="W89" i="2" s="1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X93" i="2"/>
  <c r="U113" i="2"/>
  <c r="P113" i="2"/>
  <c r="V113" i="2"/>
  <c r="X99" i="2"/>
  <c r="X87" i="2"/>
  <c r="W87" i="2"/>
  <c r="S79" i="2"/>
  <c r="Y88" i="2"/>
  <c r="Q88" i="2"/>
  <c r="X91" i="2"/>
  <c r="W91" i="2"/>
  <c r="X72" i="2"/>
  <c r="Y46" i="2"/>
  <c r="Q46" i="2"/>
  <c r="AH63" i="2"/>
  <c r="AE64" i="2"/>
  <c r="AH64" i="2" s="1"/>
  <c r="T48" i="2"/>
  <c r="S48" i="2"/>
  <c r="S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W77" i="2"/>
  <c r="X77" i="2"/>
  <c r="X65" i="2"/>
  <c r="W65" i="2"/>
  <c r="V49" i="2"/>
  <c r="U49" i="2"/>
  <c r="P49" i="2"/>
  <c r="Y32" i="2"/>
  <c r="Q32" i="2"/>
  <c r="J35" i="2"/>
  <c r="Q35" i="2" s="1"/>
  <c r="W79" i="2"/>
  <c r="X79" i="2"/>
  <c r="S43" i="2"/>
  <c r="AH67" i="2"/>
  <c r="W34" i="2"/>
  <c r="X34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S57" i="2"/>
  <c r="T57" i="2"/>
  <c r="P20" i="2"/>
  <c r="V20" i="2"/>
  <c r="U20" i="2"/>
  <c r="Y69" i="2"/>
  <c r="Q69" i="2"/>
  <c r="AH49" i="2"/>
  <c r="W25" i="2"/>
  <c r="X25" i="2"/>
  <c r="AA93" i="2"/>
  <c r="Z93" i="2"/>
  <c r="AG111" i="2"/>
  <c r="AH69" i="2"/>
  <c r="V41" i="2"/>
  <c r="U41" i="2"/>
  <c r="P41" i="2"/>
  <c r="S55" i="2"/>
  <c r="T55" i="2"/>
  <c r="Q51" i="2"/>
  <c r="Y51" i="2"/>
  <c r="W45" i="2"/>
  <c r="X45" i="2"/>
  <c r="T39" i="2"/>
  <c r="E62" i="2"/>
  <c r="E112" i="2" s="1"/>
  <c r="E114" i="2" s="1"/>
  <c r="T36" i="2"/>
  <c r="S36" i="2"/>
  <c r="AJ32" i="2"/>
  <c r="AG35" i="2"/>
  <c r="AJ35" i="2" s="1"/>
  <c r="T66" i="2"/>
  <c r="S66" i="2"/>
  <c r="O49" i="2"/>
  <c r="Y50" i="2"/>
  <c r="Q50" i="2"/>
  <c r="O27" i="2"/>
  <c r="H61" i="2"/>
  <c r="O61" i="2" s="1"/>
  <c r="S109" i="2"/>
  <c r="T96" i="2"/>
  <c r="S96" i="2"/>
  <c r="P88" i="2"/>
  <c r="V88" i="2"/>
  <c r="U88" i="2"/>
  <c r="S83" i="2"/>
  <c r="S110" i="2"/>
  <c r="Q67" i="2"/>
  <c r="Y67" i="2"/>
  <c r="Y29" i="2"/>
  <c r="Q29" i="2"/>
  <c r="V81" i="2"/>
  <c r="P81" i="2"/>
  <c r="U81" i="2"/>
  <c r="W78" i="2"/>
  <c r="X78" i="2"/>
  <c r="W71" i="2"/>
  <c r="X71" i="2"/>
  <c r="Y19" i="2"/>
  <c r="Q19" i="2"/>
  <c r="J24" i="2"/>
  <c r="Q24" i="2" s="1"/>
  <c r="L114" i="2"/>
  <c r="W51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X89" i="2" l="1"/>
  <c r="X47" i="2"/>
  <c r="T34" i="2"/>
  <c r="T35" i="2" s="1"/>
  <c r="T29" i="2"/>
  <c r="T31" i="2" s="1"/>
  <c r="T28" i="2"/>
  <c r="X105" i="2"/>
  <c r="X63" i="2"/>
  <c r="X64" i="2" s="1"/>
  <c r="S54" i="2"/>
  <c r="T32" i="2"/>
  <c r="W53" i="2"/>
  <c r="AE61" i="2"/>
  <c r="V24" i="2"/>
  <c r="W108" i="2"/>
  <c r="T44" i="2"/>
  <c r="W63" i="2"/>
  <c r="W64" i="2" s="1"/>
  <c r="X40" i="2"/>
  <c r="T45" i="2"/>
  <c r="T40" i="2"/>
  <c r="T58" i="2"/>
  <c r="AE31" i="2"/>
  <c r="AH31" i="2" s="1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X24" i="2" l="1"/>
  <c r="S61" i="2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AA24" i="2"/>
  <c r="AF112" i="2"/>
  <c r="AF114" i="2" s="1"/>
  <c r="U62" i="2"/>
  <c r="X61" i="2"/>
  <c r="Z24" i="2"/>
  <c r="AB114" i="2"/>
  <c r="H112" i="2"/>
  <c r="H114" i="2" s="1"/>
  <c r="W31" i="2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K114" i="2"/>
  <c r="AA70" i="2"/>
  <c r="S111" i="2"/>
  <c r="J112" i="2"/>
  <c r="Y62" i="2"/>
  <c r="Y112" i="2" s="1"/>
  <c r="Y114" i="2" s="1"/>
  <c r="Z31" i="2"/>
  <c r="I112" i="2"/>
  <c r="P62" i="2"/>
  <c r="S62" i="2" l="1"/>
  <c r="W62" i="2"/>
  <c r="W112" i="2" s="1"/>
  <c r="W114" i="2" s="1"/>
  <c r="O112" i="2"/>
  <c r="AI112" i="2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J114" i="2"/>
  <c r="Q114" i="2" s="1"/>
  <c r="Q112" i="2"/>
  <c r="AE114" i="2"/>
  <c r="AH114" i="2" s="1"/>
  <c r="I114" i="2"/>
  <c r="P114" i="2" s="1"/>
  <c r="P112" i="2"/>
</calcChain>
</file>

<file path=xl/sharedStrings.xml><?xml version="1.0" encoding="utf-8"?>
<sst xmlns="http://schemas.openxmlformats.org/spreadsheetml/2006/main" count="635" uniqueCount="174">
  <si>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</si>
  <si>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</si>
  <si>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</si>
  <si>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</si>
  <si>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</si>
  <si>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</si>
  <si>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</si>
  <si>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</si>
  <si>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</si>
  <si>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</si>
  <si>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</si>
  <si>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</si>
  <si>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</si>
  <si>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</si>
  <si>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</si>
  <si>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</si>
  <si>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</si>
  <si>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</si>
  <si>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</si>
  <si>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</si>
  <si>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</si>
  <si>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</si>
  <si>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</si>
  <si>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</si>
  <si>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</si>
  <si>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</si>
  <si>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</si>
  <si>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</si>
  <si>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</si>
  <si>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</si>
  <si>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</si>
  <si>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</si>
  <si>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</si>
  <si>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</si>
  <si>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</si>
  <si>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</si>
  <si>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</si>
  <si>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</si>
  <si>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</si>
  <si>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</si>
  <si>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</si>
  <si>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</si>
  <si>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</si>
  <si>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</si>
  <si>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</si>
  <si>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</si>
  <si>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</si>
  <si>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</si>
  <si>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</si>
  <si>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</si>
  <si>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</si>
  <si>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</si>
  <si>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</si>
  <si>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</si>
  <si>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</si>
  <si>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</si>
  <si>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</si>
  <si>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</si>
  <si>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</si>
  <si>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</si>
  <si>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</si>
  <si>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</si>
  <si>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</si>
  <si>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</si>
  <si>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</si>
  <si>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</si>
  <si>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</si>
  <si>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</si>
  <si>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</si>
  <si>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</si>
  <si>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</si>
  <si>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</si>
  <si>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</si>
  <si>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</si>
  <si>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</si>
  <si>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</si>
  <si>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</si>
  <si>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</si>
  <si>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</si>
  <si>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</si>
  <si>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</si>
  <si>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</si>
  <si>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</si>
  <si>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</si>
  <si>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</si>
  <si>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</si>
  <si>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</si>
  <si>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</si>
  <si>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</si>
  <si>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</si>
  <si>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</si>
  <si>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</si>
  <si>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</si>
  <si>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</si>
  <si>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</si>
  <si>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</si>
  <si>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</si>
  <si>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</si>
  <si>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</si>
  <si>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</si>
  <si>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</si>
  <si>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</si>
  <si>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</si>
  <si>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</si>
  <si>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</si>
  <si>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</si>
  <si>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</si>
  <si>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</si>
  <si>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</si>
  <si>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</si>
  <si>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</si>
  <si>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</si>
  <si>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</si>
  <si>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</si>
  <si>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</si>
  <si>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</si>
  <si>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</si>
  <si>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</si>
  <si>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</si>
  <si>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</si>
  <si>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</si>
  <si>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</si>
  <si>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</si>
  <si>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</si>
  <si>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</si>
  <si>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</si>
  <si>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</si>
  <si>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</si>
  <si>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</si>
  <si>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</si>
  <si>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</si>
  <si>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</si>
  <si>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</si>
  <si>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</si>
  <si>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</si>
  <si>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Неотложная медицинская помощь 
(в посещениях)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</si>
  <si>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</si>
  <si>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</si>
  <si>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</si>
  <si>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</si>
  <si>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</si>
  <si>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</si>
  <si>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</si>
  <si>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</si>
  <si>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</si>
  <si>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</si>
  <si>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</si>
  <si>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</si>
  <si>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</si>
  <si>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</si>
  <si>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</si>
  <si>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>Фактически оказанные объемы медицинской помощи  (всего, с учетом отклоненных по коду 62)  за  январь    август 2023</t>
  </si>
  <si>
    <t>в том числе отклонено по коду 62 за период январь-август 2021г.</t>
  </si>
  <si>
    <t>Уровень исполнения  распределенных  объемов за  январь -август  , в % (гр.3/гр.2*100)</t>
  </si>
  <si>
    <t>Среднемесячный объем оказанной медицинской помощи за период  январь   август     (факт /7мес)</t>
  </si>
  <si>
    <t>Распределенные объемы медицинской помощи за январь   август 2023 ( гр 1/12*8)</t>
  </si>
  <si>
    <t>Протокол №12 от 14.08.2023</t>
  </si>
  <si>
    <t>21.08.2023 № 1032/1</t>
  </si>
  <si>
    <t>17.08.2023 № 713</t>
  </si>
  <si>
    <t>ГБУЗ «Областной клинический онкологический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</si>
  <si>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</si>
  <si>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</si>
  <si>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</si>
  <si>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</si>
  <si>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</si>
  <si>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</si>
  <si>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</si>
  <si>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</si>
  <si>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</si>
  <si>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</si>
  <si>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</si>
  <si>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</si>
  <si>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</si>
  <si>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Анализ исполнения распределенных решением Комиссии объемов медицинской помощи, предоставляемой в условиях Неотложной медицинской помощи 
(в посещениях) январь  август 2023 года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</si>
</sst>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2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Calibri"/>
      <family val="1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vertical="center" wrapText="1"/>
    </xf>
    <xf numFmtId="0" fontId="5" fillId="5" borderId="8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right" vertical="center" wrapText="1"/>
    </xf>
    <xf numFmtId="164" fontId="10" fillId="5" borderId="8" xfId="0" applyNumberFormat="1" applyFont="1" applyFill="1" applyBorder="1" applyAlignment="1">
      <alignment horizontal="left" vertical="center" wrapText="1"/>
    </xf>
    <xf numFmtId="164" fontId="10" fillId="5" borderId="8" xfId="0" applyNumberFormat="1" applyFont="1" applyFill="1" applyBorder="1" applyAlignment="1">
      <alignment horizontal="right" vertical="center" wrapText="1"/>
    </xf>
    <xf numFmtId="49" fontId="10" fillId="5" borderId="8" xfId="0" applyNumberFormat="1" applyFont="1" applyFill="1" applyBorder="1" applyAlignment="1">
      <alignment horizontal="right" vertical="center" wrapText="1"/>
    </xf>
    <xf numFmtId="167" fontId="10" fillId="5" borderId="8" xfId="1" applyNumberFormat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/>
    </xf>
    <xf numFmtId="0" fontId="5" fillId="5" borderId="9" xfId="0" applyFont="1" applyFill="1" applyBorder="1" applyAlignment="1">
      <alignment horizontal="center"/>
    </xf>
    <xf numFmtId="41" fontId="10" fillId="5" borderId="8" xfId="0" applyNumberFormat="1" applyFont="1" applyFill="1" applyBorder="1" applyAlignment="1">
      <alignment horizontal="center" vertical="center" wrapText="1"/>
    </xf>
    <xf numFmtId="41" fontId="10" fillId="0" borderId="8" xfId="0" applyNumberFormat="1" applyFont="1" applyFill="1" applyBorder="1" applyAlignment="1">
      <alignment horizontal="center" vertical="center" wrapText="1"/>
    </xf>
    <xf numFmtId="41" fontId="12" fillId="5" borderId="8" xfId="1" applyNumberFormat="1" applyFont="1" applyFill="1" applyBorder="1" applyAlignment="1">
      <alignment horizontal="right" vertical="center" wrapText="1"/>
    </xf>
    <xf numFmtId="41" fontId="12" fillId="5" borderId="8" xfId="0" applyNumberFormat="1" applyFont="1" applyFill="1" applyBorder="1" applyAlignment="1">
      <alignment vertical="center" wrapText="1"/>
    </xf>
    <xf numFmtId="41" fontId="10" fillId="5" borderId="8" xfId="0" applyNumberFormat="1" applyFont="1" applyFill="1" applyBorder="1" applyAlignment="1">
      <alignment horizontal="left" vertical="center" wrapText="1"/>
    </xf>
    <xf numFmtId="41" fontId="10" fillId="0" borderId="8" xfId="0" applyNumberFormat="1" applyFont="1" applyFill="1" applyBorder="1" applyAlignment="1">
      <alignment horizontal="left" vertical="center" wrapText="1"/>
    </xf>
    <xf numFmtId="41" fontId="10" fillId="7" borderId="8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wrapText="1"/>
    </xf>
    <xf numFmtId="0" fontId="6" fillId="0" borderId="8" xfId="0" applyFont="1" applyFill="1" applyBorder="1"/>
    <xf numFmtId="0" fontId="5" fillId="0" borderId="8" xfId="0" applyFont="1" applyFill="1" applyBorder="1"/>
    <xf numFmtId="0" fontId="5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/>
    <xf numFmtId="0" fontId="21" fillId="0" borderId="8" xfId="0" applyFont="1" applyFill="1" applyBorder="1" applyAlignment="1">
      <alignment horizontal="center" vertical="center" wrapText="1"/>
    </xf>
    <xf numFmtId="0" fontId="13" fillId="6" borderId="8" xfId="4" applyFont="1" applyFill="1" applyBorder="1" applyAlignment="1">
      <alignment horizontal="left" wrapText="1"/>
    </xf>
    <xf numFmtId="0" fontId="6" fillId="0" borderId="8" xfId="4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0.59999389629810485"/>
    <pageSetUpPr fitToPage="1"/>
  </sheetPr>
  <dimension ref="A1:AX115"/>
  <sheetViews>
    <sheetView tabSelected="1" zoomScale="50" zoomScaleNormal="50" zoomScaleSheetLayoutView="50" workbookViewId="0">
      <pane xSplit="2" ySplit="17" topLeftCell="C18" activePane="bottomRight" state="frozen"/>
      <selection activeCell="B103" sqref="B103"/>
      <selection pane="topRight" activeCell="B103" sqref="B103"/>
      <selection pane="bottomLeft" activeCell="B103" sqref="B103"/>
      <selection pane="bottomRight" activeCell="K13" sqref="K13:N13"/>
    </sheetView>
  </sheetViews>
  <sheetFormatPr defaultRowHeight="26.25" x14ac:dyDescent="0.4"/>
  <cols>
    <col min="1" max="1" width="4.33203125" style="1" customWidth="1"/>
    <col min="2" max="2" width="91.44140625" style="1" customWidth="1"/>
    <col min="3" max="15" width="17.88671875" style="1" customWidth="1"/>
    <col min="16" max="29" width="17.88671875" style="5" customWidth="1"/>
    <col min="30" max="44" width="17.88671875" style="6" customWidth="1"/>
    <col min="45" max="51" width="17.88671875" style="1" customWidth="1"/>
    <col min="52" max="16384" width="8.88671875" style="1"/>
  </cols>
  <sheetData>
    <row r="1" spans="1:50" ht="112.5" customHeight="1" x14ac:dyDescent="0.45">
      <c r="B1" s="131" t="s">
        <v>173</v>
      </c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</row>
    <row r="2" spans="1:50" ht="63.75" hidden="1" customHeight="1" x14ac:dyDescent="0.45">
      <c r="B2" s="2"/>
      <c r="C2" s="2"/>
      <c r="D2" s="2"/>
      <c r="E2" s="88"/>
      <c r="F2" s="2"/>
      <c r="G2" s="2"/>
      <c r="H2" s="2"/>
      <c r="I2" s="88"/>
      <c r="J2" s="2"/>
      <c r="K2" s="2"/>
      <c r="L2" s="2"/>
      <c r="M2" s="88"/>
      <c r="N2" s="2"/>
      <c r="O2" s="2"/>
      <c r="P2" s="2"/>
      <c r="Q2" s="2"/>
      <c r="R2" s="88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88"/>
      <c r="AG2" s="2"/>
      <c r="AH2" s="2"/>
      <c r="AI2" s="2"/>
      <c r="AJ2" s="88"/>
      <c r="AK2" s="2"/>
      <c r="AL2" s="2"/>
      <c r="AM2" s="2"/>
      <c r="AN2" s="88"/>
      <c r="AO2" s="2"/>
      <c r="AP2" s="88"/>
      <c r="AQ2" s="88"/>
      <c r="AR2" s="88"/>
      <c r="AS2" s="2"/>
      <c r="AT2" s="88"/>
      <c r="AU2" s="88"/>
      <c r="AV2" s="88"/>
    </row>
    <row r="3" spans="1:50" ht="63.75" hidden="1" customHeight="1" x14ac:dyDescent="0.45">
      <c r="B3" s="2"/>
      <c r="C3" s="2"/>
      <c r="D3" s="2"/>
      <c r="E3" s="88"/>
      <c r="F3" s="2"/>
      <c r="G3" s="2"/>
      <c r="H3" s="2"/>
      <c r="I3" s="88"/>
      <c r="J3" s="2"/>
      <c r="K3" s="2"/>
      <c r="L3" s="2"/>
      <c r="M3" s="88"/>
      <c r="N3" s="2"/>
      <c r="O3" s="2"/>
      <c r="P3" s="2"/>
      <c r="Q3" s="2"/>
      <c r="R3" s="88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88"/>
      <c r="AG3" s="2"/>
      <c r="AH3" s="2"/>
      <c r="AI3" s="2"/>
      <c r="AJ3" s="88"/>
      <c r="AK3" s="2"/>
      <c r="AL3" s="2"/>
      <c r="AM3" s="2"/>
      <c r="AN3" s="88"/>
      <c r="AO3" s="2"/>
      <c r="AP3" s="88"/>
      <c r="AQ3" s="88"/>
      <c r="AR3" s="88"/>
      <c r="AS3" s="2"/>
      <c r="AT3" s="88"/>
      <c r="AU3" s="88"/>
      <c r="AV3" s="88"/>
    </row>
    <row r="4" spans="1:50" ht="63.75" hidden="1" customHeight="1" x14ac:dyDescent="0.45">
      <c r="B4" s="2"/>
      <c r="C4" s="2"/>
      <c r="D4" s="2"/>
      <c r="E4" s="88"/>
      <c r="F4" s="2"/>
      <c r="G4" s="2"/>
      <c r="H4" s="2"/>
      <c r="I4" s="88"/>
      <c r="J4" s="2"/>
      <c r="K4" s="2"/>
      <c r="L4" s="2"/>
      <c r="M4" s="88"/>
      <c r="N4" s="2"/>
      <c r="O4" s="2"/>
      <c r="P4" s="2"/>
      <c r="Q4" s="2"/>
      <c r="R4" s="88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88"/>
      <c r="AG4" s="2"/>
      <c r="AH4" s="2"/>
      <c r="AI4" s="2"/>
      <c r="AJ4" s="88"/>
      <c r="AK4" s="2"/>
      <c r="AL4" s="2"/>
      <c r="AM4" s="2"/>
      <c r="AN4" s="88"/>
      <c r="AO4" s="2"/>
      <c r="AP4" s="88"/>
      <c r="AQ4" s="88"/>
      <c r="AR4" s="88"/>
      <c r="AS4" s="2"/>
      <c r="AT4" s="88"/>
      <c r="AU4" s="88"/>
      <c r="AV4" s="88"/>
    </row>
    <row r="5" spans="1:50" ht="30" customHeight="1" x14ac:dyDescent="0.45">
      <c r="B5" s="2"/>
      <c r="C5" s="2"/>
      <c r="D5" s="2"/>
      <c r="E5" s="88"/>
      <c r="F5" s="2"/>
      <c r="G5" s="2"/>
      <c r="H5" s="3">
        <v>8</v>
      </c>
      <c r="I5" s="3"/>
      <c r="J5" s="2"/>
      <c r="K5" s="2"/>
      <c r="L5" s="2"/>
      <c r="M5" s="88"/>
      <c r="N5" s="2"/>
      <c r="O5" s="2"/>
      <c r="P5" s="2"/>
      <c r="Q5" s="2"/>
      <c r="R5" s="88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4">
        <v>8</v>
      </c>
      <c r="AE5" s="4"/>
      <c r="AF5" s="4"/>
      <c r="AG5" s="4"/>
      <c r="AH5" s="3"/>
      <c r="AI5" s="3"/>
      <c r="AJ5" s="3"/>
      <c r="AK5" s="3"/>
      <c r="AL5" s="2"/>
      <c r="AM5" s="2"/>
      <c r="AN5" s="88"/>
      <c r="AO5" s="2"/>
      <c r="AP5" s="88"/>
      <c r="AQ5" s="88"/>
      <c r="AR5" s="88"/>
      <c r="AS5" s="2"/>
      <c r="AT5" s="88"/>
      <c r="AU5" s="88"/>
      <c r="AV5" s="88"/>
    </row>
    <row r="6" spans="1:50" ht="22.5" hidden="1" customHeight="1" x14ac:dyDescent="0.45">
      <c r="B6" s="2"/>
      <c r="C6" s="2"/>
      <c r="D6" s="2"/>
      <c r="E6" s="88"/>
      <c r="F6" s="2"/>
      <c r="G6" s="2"/>
      <c r="H6" s="2"/>
      <c r="I6" s="88"/>
      <c r="J6" s="2"/>
      <c r="K6" s="2"/>
      <c r="L6" s="2"/>
      <c r="M6" s="88"/>
      <c r="N6" s="2"/>
      <c r="O6" s="2"/>
      <c r="P6" s="2"/>
      <c r="Q6" s="2"/>
      <c r="R6" s="88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88"/>
      <c r="AG6" s="2"/>
      <c r="AH6" s="2"/>
      <c r="AI6" s="2"/>
      <c r="AJ6" s="88"/>
      <c r="AK6" s="2"/>
      <c r="AL6" s="2"/>
      <c r="AM6" s="2"/>
      <c r="AN6" s="88"/>
      <c r="AO6" s="2"/>
      <c r="AP6" s="88"/>
      <c r="AQ6" s="88"/>
      <c r="AR6" s="88"/>
      <c r="AS6" s="2"/>
      <c r="AT6" s="88"/>
      <c r="AU6" s="88"/>
      <c r="AV6" s="88"/>
    </row>
    <row r="7" spans="1:50" ht="28.5" hidden="1" customHeight="1" x14ac:dyDescent="0.45">
      <c r="B7" s="2"/>
      <c r="C7" s="2"/>
      <c r="D7" s="2"/>
      <c r="E7" s="88"/>
      <c r="F7" s="2"/>
      <c r="G7" s="2"/>
      <c r="H7" s="2"/>
      <c r="I7" s="88"/>
      <c r="J7" s="2"/>
      <c r="K7" s="2"/>
      <c r="L7" s="2"/>
      <c r="M7" s="88"/>
      <c r="N7" s="2"/>
      <c r="O7" s="2"/>
      <c r="P7" s="2"/>
      <c r="Q7" s="2"/>
      <c r="R7" s="88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88"/>
      <c r="AG7" s="2"/>
      <c r="AH7" s="2"/>
      <c r="AI7" s="2"/>
      <c r="AJ7" s="88"/>
      <c r="AK7" s="2"/>
      <c r="AL7" s="2"/>
      <c r="AM7" s="2"/>
      <c r="AN7" s="88"/>
      <c r="AO7" s="2"/>
      <c r="AP7" s="88"/>
      <c r="AQ7" s="88"/>
      <c r="AR7" s="88"/>
      <c r="AS7" s="2"/>
      <c r="AT7" s="88"/>
      <c r="AU7" s="88"/>
      <c r="AV7" s="88"/>
    </row>
    <row r="8" spans="1:50" ht="63.75" hidden="1" customHeight="1" x14ac:dyDescent="0.45">
      <c r="B8" s="2"/>
      <c r="C8" s="2"/>
      <c r="D8" s="2"/>
      <c r="E8" s="88"/>
      <c r="F8" s="2"/>
      <c r="G8" s="2"/>
      <c r="H8" s="2"/>
      <c r="I8" s="88"/>
      <c r="J8" s="2"/>
      <c r="K8" s="2"/>
      <c r="L8" s="2"/>
      <c r="M8" s="88"/>
      <c r="N8" s="2"/>
      <c r="O8" s="2"/>
      <c r="P8" s="2"/>
      <c r="Q8" s="2"/>
      <c r="R8" s="88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88"/>
      <c r="AG8" s="2"/>
      <c r="AH8" s="2"/>
      <c r="AI8" s="2"/>
      <c r="AJ8" s="88"/>
      <c r="AK8" s="2"/>
      <c r="AL8" s="2"/>
      <c r="AM8" s="2"/>
      <c r="AN8" s="88"/>
      <c r="AO8" s="2"/>
      <c r="AP8" s="88"/>
      <c r="AQ8" s="88"/>
      <c r="AR8" s="88"/>
      <c r="AS8" s="2"/>
      <c r="AT8" s="88"/>
      <c r="AU8" s="88"/>
      <c r="AV8" s="88"/>
    </row>
    <row r="9" spans="1:50" ht="3" hidden="1" customHeight="1" x14ac:dyDescent="0.45">
      <c r="B9" s="2"/>
      <c r="C9" s="2"/>
      <c r="D9" s="2"/>
      <c r="E9" s="88"/>
      <c r="F9" s="2"/>
      <c r="G9" s="2"/>
      <c r="H9" s="2"/>
      <c r="I9" s="88"/>
      <c r="J9" s="2"/>
      <c r="K9" s="2"/>
      <c r="L9" s="2"/>
      <c r="M9" s="88"/>
      <c r="N9" s="2"/>
      <c r="O9" s="2"/>
      <c r="P9" s="2"/>
      <c r="Q9" s="2"/>
      <c r="R9" s="88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88"/>
      <c r="AG9" s="2"/>
      <c r="AH9" s="2"/>
      <c r="AI9" s="2"/>
      <c r="AJ9" s="88"/>
      <c r="AK9" s="2"/>
      <c r="AL9" s="2"/>
      <c r="AM9" s="2"/>
      <c r="AN9" s="88"/>
      <c r="AO9" s="2"/>
      <c r="AP9" s="88"/>
      <c r="AQ9" s="88"/>
      <c r="AR9" s="88"/>
      <c r="AS9" s="2"/>
      <c r="AT9" s="88"/>
      <c r="AU9" s="88"/>
      <c r="AV9" s="88"/>
    </row>
    <row r="10" spans="1:50" ht="20.25" hidden="1" customHeight="1" x14ac:dyDescent="0.45">
      <c r="B10" s="2"/>
      <c r="C10" s="2"/>
      <c r="D10" s="2"/>
      <c r="E10" s="88"/>
      <c r="F10" s="2"/>
      <c r="G10" s="2"/>
      <c r="H10" s="2"/>
      <c r="I10" s="88"/>
      <c r="J10" s="2"/>
      <c r="K10" s="2"/>
      <c r="L10" s="2"/>
      <c r="M10" s="88"/>
      <c r="N10" s="2"/>
      <c r="O10" s="2"/>
      <c r="P10" s="2"/>
      <c r="Q10" s="2"/>
      <c r="R10" s="88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88"/>
      <c r="AG10" s="2"/>
      <c r="AH10" s="2"/>
      <c r="AI10" s="2"/>
      <c r="AJ10" s="88"/>
      <c r="AK10" s="2"/>
      <c r="AL10" s="2"/>
      <c r="AM10" s="2"/>
      <c r="AN10" s="88"/>
      <c r="AO10" s="2"/>
      <c r="AP10" s="88"/>
      <c r="AQ10" s="88"/>
      <c r="AR10" s="88"/>
      <c r="AS10" s="2"/>
      <c r="AT10" s="88"/>
      <c r="AU10" s="88"/>
      <c r="AV10" s="88"/>
    </row>
    <row r="11" spans="1:50" ht="11.25" hidden="1" customHeight="1" x14ac:dyDescent="0.45">
      <c r="B11" s="2"/>
      <c r="C11" s="2"/>
      <c r="D11" s="2"/>
      <c r="E11" s="88"/>
      <c r="F11" s="2"/>
      <c r="G11" s="2"/>
      <c r="H11" s="2"/>
      <c r="I11" s="88"/>
      <c r="J11" s="2"/>
      <c r="K11" s="2"/>
      <c r="L11" s="2"/>
      <c r="M11" s="88"/>
      <c r="N11" s="2"/>
      <c r="O11" s="2"/>
      <c r="P11" s="2"/>
      <c r="Q11" s="2"/>
      <c r="R11" s="88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88"/>
      <c r="AG11" s="2"/>
      <c r="AH11" s="2"/>
      <c r="AI11" s="2"/>
      <c r="AJ11" s="88"/>
      <c r="AK11" s="2"/>
      <c r="AL11" s="2"/>
      <c r="AM11" s="2"/>
      <c r="AN11" s="88"/>
      <c r="AO11" s="2"/>
      <c r="AP11" s="88"/>
      <c r="AQ11" s="88"/>
      <c r="AR11" s="88"/>
      <c r="AS11" s="2"/>
      <c r="AT11" s="88"/>
      <c r="AU11" s="88"/>
      <c r="AV11" s="88"/>
    </row>
    <row r="12" spans="1:50" ht="1.5" customHeight="1" x14ac:dyDescent="0.4"/>
    <row r="13" spans="1:50" s="7" customFormat="1" ht="239.25" customHeight="1" x14ac:dyDescent="0.2">
      <c r="A13" s="116" t="s">
        <v>0</v>
      </c>
      <c r="B13" s="116" t="s">
        <v>1</v>
      </c>
      <c r="C13" s="128" t="s">
        <v>156</v>
      </c>
      <c r="D13" s="129"/>
      <c r="E13" s="129"/>
      <c r="F13" s="130"/>
      <c r="G13" s="124" t="s">
        <v>155</v>
      </c>
      <c r="H13" s="125"/>
      <c r="I13" s="125"/>
      <c r="J13" s="126"/>
      <c r="K13" s="121" t="s">
        <v>151</v>
      </c>
      <c r="L13" s="122"/>
      <c r="M13" s="122"/>
      <c r="N13" s="123"/>
      <c r="O13" s="116" t="s">
        <v>152</v>
      </c>
      <c r="P13" s="132" t="s">
        <v>153</v>
      </c>
      <c r="Q13" s="133"/>
      <c r="R13" s="133"/>
      <c r="S13" s="134"/>
      <c r="T13" s="141" t="s">
        <v>3</v>
      </c>
      <c r="U13" s="142"/>
      <c r="V13" s="142"/>
      <c r="W13" s="142"/>
      <c r="X13" s="142"/>
      <c r="Y13" s="142"/>
      <c r="Z13" s="142"/>
      <c r="AA13" s="142"/>
      <c r="AB13" s="142"/>
      <c r="AC13" s="91"/>
      <c r="AD13" s="135" t="s">
        <v>154</v>
      </c>
      <c r="AE13" s="136"/>
      <c r="AF13" s="136"/>
      <c r="AG13" s="137"/>
      <c r="AH13" s="135" t="s">
        <v>150</v>
      </c>
      <c r="AI13" s="136"/>
      <c r="AJ13" s="136"/>
      <c r="AK13" s="137"/>
      <c r="AL13" s="135" t="s">
        <v>4</v>
      </c>
      <c r="AM13" s="136"/>
      <c r="AN13" s="136"/>
      <c r="AO13" s="137"/>
      <c r="AP13" s="141" t="s">
        <v>5</v>
      </c>
      <c r="AQ13" s="142"/>
      <c r="AR13" s="142"/>
      <c r="AS13" s="143"/>
      <c r="AT13" s="138" t="s">
        <v>6</v>
      </c>
      <c r="AU13" s="139"/>
      <c r="AV13" s="139"/>
      <c r="AW13" s="140"/>
      <c r="AX13" s="127" t="s">
        <v>7</v>
      </c>
    </row>
    <row r="14" spans="1:50" s="7" customFormat="1" ht="36.75" customHeight="1" x14ac:dyDescent="0.2">
      <c r="A14" s="117"/>
      <c r="B14" s="117"/>
      <c r="C14" s="119" t="s">
        <v>135</v>
      </c>
      <c r="D14" s="120" t="s">
        <v>9</v>
      </c>
      <c r="E14" s="120"/>
      <c r="F14" s="120"/>
      <c r="G14" s="119" t="s">
        <v>135</v>
      </c>
      <c r="H14" s="120" t="s">
        <v>9</v>
      </c>
      <c r="I14" s="120"/>
      <c r="J14" s="120"/>
      <c r="K14" s="119" t="s">
        <v>135</v>
      </c>
      <c r="L14" s="120" t="s">
        <v>9</v>
      </c>
      <c r="M14" s="120"/>
      <c r="N14" s="120"/>
      <c r="O14" s="117"/>
      <c r="P14" s="120" t="s">
        <v>135</v>
      </c>
      <c r="Q14" s="120" t="s">
        <v>9</v>
      </c>
      <c r="R14" s="120"/>
      <c r="S14" s="120"/>
      <c r="T14" s="119" t="s">
        <v>135</v>
      </c>
      <c r="U14" s="120" t="s">
        <v>9</v>
      </c>
      <c r="V14" s="120"/>
      <c r="W14" s="120"/>
      <c r="X14" s="120"/>
      <c r="Y14" s="120"/>
      <c r="Z14" s="120"/>
      <c r="AA14" s="120"/>
      <c r="AB14" s="120"/>
      <c r="AC14" s="92"/>
      <c r="AD14" s="119" t="s">
        <v>135</v>
      </c>
      <c r="AE14" s="120" t="s">
        <v>9</v>
      </c>
      <c r="AF14" s="120"/>
      <c r="AG14" s="120"/>
      <c r="AH14" s="119" t="s">
        <v>135</v>
      </c>
      <c r="AI14" s="120" t="s">
        <v>9</v>
      </c>
      <c r="AJ14" s="120"/>
      <c r="AK14" s="120"/>
      <c r="AL14" s="120" t="s">
        <v>135</v>
      </c>
      <c r="AM14" s="120" t="s">
        <v>9</v>
      </c>
      <c r="AN14" s="120"/>
      <c r="AO14" s="120"/>
      <c r="AP14" s="119" t="s">
        <v>135</v>
      </c>
      <c r="AQ14" s="120" t="s">
        <v>9</v>
      </c>
      <c r="AR14" s="120"/>
      <c r="AS14" s="120"/>
      <c r="AT14" s="119" t="s">
        <v>135</v>
      </c>
      <c r="AU14" s="120" t="s">
        <v>9</v>
      </c>
      <c r="AV14" s="120"/>
      <c r="AW14" s="120"/>
      <c r="AX14" s="127"/>
    </row>
    <row r="15" spans="1:50" s="7" customFormat="1" ht="123" customHeight="1" x14ac:dyDescent="0.2">
      <c r="A15" s="117"/>
      <c r="B15" s="117"/>
      <c r="C15" s="119"/>
      <c r="D15" s="111" t="s">
        <v>136</v>
      </c>
      <c r="E15" s="111" t="s">
        <v>137</v>
      </c>
      <c r="F15" s="111" t="s">
        <v>138</v>
      </c>
      <c r="G15" s="119"/>
      <c r="H15" s="90" t="s">
        <v>136</v>
      </c>
      <c r="I15" s="90" t="s">
        <v>137</v>
      </c>
      <c r="J15" s="90" t="s">
        <v>138</v>
      </c>
      <c r="K15" s="119"/>
      <c r="L15" s="90" t="s">
        <v>136</v>
      </c>
      <c r="M15" s="90" t="s">
        <v>137</v>
      </c>
      <c r="N15" s="90" t="s">
        <v>138</v>
      </c>
      <c r="O15" s="118"/>
      <c r="P15" s="120"/>
      <c r="Q15" s="89" t="s">
        <v>136</v>
      </c>
      <c r="R15" s="89" t="s">
        <v>137</v>
      </c>
      <c r="S15" s="89" t="s">
        <v>138</v>
      </c>
      <c r="T15" s="119"/>
      <c r="U15" s="90" t="s">
        <v>136</v>
      </c>
      <c r="V15" s="90" t="s">
        <v>137</v>
      </c>
      <c r="W15" s="90" t="s">
        <v>136</v>
      </c>
      <c r="X15" s="10"/>
      <c r="Y15" s="11"/>
      <c r="Z15" s="10"/>
      <c r="AA15" s="90" t="s">
        <v>137</v>
      </c>
      <c r="AB15" s="90" t="s">
        <v>138</v>
      </c>
      <c r="AC15" s="10" t="s">
        <v>15</v>
      </c>
      <c r="AD15" s="119"/>
      <c r="AE15" s="89" t="s">
        <v>136</v>
      </c>
      <c r="AF15" s="89" t="s">
        <v>137</v>
      </c>
      <c r="AG15" s="89" t="s">
        <v>138</v>
      </c>
      <c r="AH15" s="119"/>
      <c r="AI15" s="89" t="s">
        <v>136</v>
      </c>
      <c r="AJ15" s="89" t="s">
        <v>137</v>
      </c>
      <c r="AK15" s="89" t="s">
        <v>138</v>
      </c>
      <c r="AL15" s="120"/>
      <c r="AM15" s="89" t="s">
        <v>136</v>
      </c>
      <c r="AN15" s="89" t="s">
        <v>137</v>
      </c>
      <c r="AO15" s="89" t="s">
        <v>138</v>
      </c>
      <c r="AP15" s="119"/>
      <c r="AQ15" s="89" t="s">
        <v>136</v>
      </c>
      <c r="AR15" s="89" t="s">
        <v>137</v>
      </c>
      <c r="AS15" s="89" t="s">
        <v>138</v>
      </c>
      <c r="AT15" s="119"/>
      <c r="AU15" s="89" t="s">
        <v>136</v>
      </c>
      <c r="AV15" s="89" t="s">
        <v>137</v>
      </c>
      <c r="AW15" s="89" t="s">
        <v>138</v>
      </c>
      <c r="AX15" s="127"/>
    </row>
    <row r="16" spans="1:50" s="13" customFormat="1" ht="23.25" customHeight="1" x14ac:dyDescent="0.2">
      <c r="A16" s="12" t="s">
        <v>16</v>
      </c>
      <c r="B16" s="12" t="s">
        <v>17</v>
      </c>
      <c r="C16" s="12">
        <v>1</v>
      </c>
      <c r="D16" s="12">
        <v>2</v>
      </c>
      <c r="E16" s="12">
        <v>3</v>
      </c>
      <c r="F16" s="12">
        <v>4</v>
      </c>
      <c r="G16" s="12">
        <v>5</v>
      </c>
      <c r="H16" s="12">
        <v>6</v>
      </c>
      <c r="I16" s="12">
        <v>7</v>
      </c>
      <c r="J16" s="12">
        <v>8</v>
      </c>
      <c r="K16" s="12">
        <v>9</v>
      </c>
      <c r="L16" s="12">
        <v>10</v>
      </c>
      <c r="M16" s="12">
        <v>11</v>
      </c>
      <c r="N16" s="12">
        <v>12</v>
      </c>
      <c r="O16" s="12">
        <v>13</v>
      </c>
      <c r="P16" s="12">
        <v>14</v>
      </c>
      <c r="Q16" s="12">
        <v>15</v>
      </c>
      <c r="R16" s="12">
        <v>16</v>
      </c>
      <c r="S16" s="12">
        <v>17</v>
      </c>
      <c r="T16" s="12">
        <v>18</v>
      </c>
      <c r="U16" s="12">
        <v>19</v>
      </c>
      <c r="V16" s="12">
        <v>20</v>
      </c>
      <c r="W16" s="12">
        <v>21</v>
      </c>
      <c r="X16" s="12">
        <v>22</v>
      </c>
      <c r="Y16" s="12">
        <v>23</v>
      </c>
      <c r="Z16" s="12">
        <v>24</v>
      </c>
      <c r="AA16" s="12">
        <v>25</v>
      </c>
      <c r="AB16" s="12">
        <v>26</v>
      </c>
      <c r="AC16" s="12">
        <v>27</v>
      </c>
      <c r="AD16" s="12">
        <v>28</v>
      </c>
      <c r="AE16" s="12">
        <v>29</v>
      </c>
      <c r="AF16" s="12">
        <v>30</v>
      </c>
      <c r="AG16" s="12">
        <v>31</v>
      </c>
      <c r="AH16" s="12">
        <v>32</v>
      </c>
      <c r="AI16" s="12">
        <v>33</v>
      </c>
      <c r="AJ16" s="12">
        <v>34</v>
      </c>
      <c r="AK16" s="12">
        <v>35</v>
      </c>
      <c r="AL16" s="12">
        <v>36</v>
      </c>
      <c r="AM16" s="12">
        <v>37</v>
      </c>
      <c r="AN16" s="12">
        <v>38</v>
      </c>
      <c r="AO16" s="12">
        <v>39</v>
      </c>
      <c r="AP16" s="12">
        <v>40</v>
      </c>
      <c r="AQ16" s="12">
        <v>41</v>
      </c>
      <c r="AR16" s="12">
        <v>42</v>
      </c>
      <c r="AS16" s="12">
        <v>43</v>
      </c>
      <c r="AT16" s="12">
        <v>44</v>
      </c>
      <c r="AU16" s="12">
        <v>45</v>
      </c>
      <c r="AV16" s="12">
        <v>46</v>
      </c>
      <c r="AW16" s="12">
        <v>47</v>
      </c>
      <c r="AX16" s="12">
        <v>48</v>
      </c>
    </row>
    <row r="17" spans="1:50" s="20" customFormat="1" ht="23.25" hidden="1" customHeight="1" x14ac:dyDescent="0.4">
      <c r="A17" s="14"/>
      <c r="B17" s="15" t="s">
        <v>18</v>
      </c>
      <c r="C17" s="14"/>
      <c r="D17" s="14"/>
      <c r="E17" s="14"/>
      <c r="F17" s="14"/>
      <c r="G17" s="93"/>
      <c r="H17" s="14"/>
      <c r="I17" s="14"/>
      <c r="J17" s="14"/>
      <c r="K17" s="93"/>
      <c r="L17" s="14"/>
      <c r="M17" s="14"/>
      <c r="N17" s="14"/>
      <c r="O17" s="14"/>
      <c r="P17" s="16"/>
      <c r="Q17" s="16"/>
      <c r="R17" s="16"/>
      <c r="S17" s="16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93"/>
      <c r="AE17" s="14"/>
      <c r="AF17" s="14"/>
      <c r="AG17" s="14"/>
      <c r="AH17" s="93"/>
      <c r="AI17" s="14"/>
      <c r="AJ17" s="14"/>
      <c r="AK17" s="14"/>
      <c r="AL17" s="14"/>
      <c r="AM17" s="14"/>
      <c r="AN17" s="14"/>
      <c r="AO17" s="14"/>
      <c r="AP17" s="93"/>
      <c r="AQ17" s="14"/>
      <c r="AR17" s="14"/>
      <c r="AS17" s="14"/>
      <c r="AT17" s="100"/>
      <c r="AU17" s="99"/>
      <c r="AV17" s="99"/>
      <c r="AW17" s="18"/>
      <c r="AX17" s="19"/>
    </row>
    <row r="18" spans="1:50" ht="27.75" x14ac:dyDescent="0.3">
      <c r="A18" s="21">
        <v>1</v>
      </c>
      <c r="B18" s="59" t="s">
        <v>19</v>
      </c>
      <c r="C18" s="87">
        <v>14028</v>
      </c>
      <c r="D18" s="23">
        <v>13177</v>
      </c>
      <c r="E18" s="23">
        <v>851</v>
      </c>
      <c r="F18" s="23">
        <v>0</v>
      </c>
      <c r="G18" s="87">
        <v>9352</v>
      </c>
      <c r="H18" s="23">
        <v>8785</v>
      </c>
      <c r="I18" s="23">
        <v>567</v>
      </c>
      <c r="J18" s="23">
        <v>0</v>
      </c>
      <c r="K18" s="87">
        <v>11922</v>
      </c>
      <c r="L18" s="23">
        <v>11282</v>
      </c>
      <c r="M18" s="23">
        <v>640</v>
      </c>
      <c r="N18" s="23">
        <v>0</v>
      </c>
      <c r="O18" s="23"/>
      <c r="P18" s="24">
        <v>127.48</v>
      </c>
      <c r="Q18" s="24">
        <v>128.41999999999999</v>
      </c>
      <c r="R18" s="24">
        <v>112.87</v>
      </c>
      <c r="S18" s="24">
        <v>0</v>
      </c>
      <c r="T18" s="23">
        <v>2570</v>
      </c>
      <c r="U18" s="23">
        <v>2570</v>
      </c>
      <c r="V18" s="23">
        <v>0</v>
      </c>
      <c r="W18" s="23">
        <v>2497</v>
      </c>
      <c r="X18" s="23">
        <v>2497</v>
      </c>
      <c r="Y18" s="23">
        <v>2497</v>
      </c>
      <c r="Z18" s="23">
        <v>0</v>
      </c>
      <c r="AA18" s="23">
        <v>73</v>
      </c>
      <c r="AB18" s="23">
        <v>0</v>
      </c>
      <c r="AC18" s="23">
        <v>0</v>
      </c>
      <c r="AD18" s="87">
        <v>1490</v>
      </c>
      <c r="AE18" s="23">
        <v>1410</v>
      </c>
      <c r="AF18" s="23">
        <v>80</v>
      </c>
      <c r="AG18" s="23">
        <v>0</v>
      </c>
      <c r="AH18" s="98">
        <v>2106</v>
      </c>
      <c r="AI18" s="25">
        <v>1895</v>
      </c>
      <c r="AJ18" s="25">
        <v>211</v>
      </c>
      <c r="AK18" s="25">
        <v>0</v>
      </c>
      <c r="AL18" s="26">
        <v>1.4</v>
      </c>
      <c r="AM18" s="26">
        <v>1.3</v>
      </c>
      <c r="AN18" s="26">
        <v>2.6</v>
      </c>
      <c r="AO18" s="26">
        <v>0</v>
      </c>
      <c r="AP18" s="44"/>
      <c r="AQ18" s="26"/>
      <c r="AR18" s="26"/>
      <c r="AS18" s="23"/>
      <c r="AT18" s="101">
        <v>0</v>
      </c>
      <c r="AU18" s="102"/>
      <c r="AV18" s="102"/>
      <c r="AW18" s="102"/>
      <c r="AX18" s="27"/>
    </row>
    <row r="19" spans="1:50" ht="27.75" x14ac:dyDescent="0.3">
      <c r="A19" s="21">
        <v>2</v>
      </c>
      <c r="B19" s="59" t="s">
        <v>20</v>
      </c>
      <c r="C19" s="87">
        <v>32276</v>
      </c>
      <c r="D19" s="23">
        <v>30382</v>
      </c>
      <c r="E19" s="23">
        <v>1894</v>
      </c>
      <c r="F19" s="23">
        <v>0</v>
      </c>
      <c r="G19" s="87">
        <v>21517</v>
      </c>
      <c r="H19" s="23">
        <v>20255</v>
      </c>
      <c r="I19" s="23">
        <v>1263</v>
      </c>
      <c r="J19" s="23">
        <v>0</v>
      </c>
      <c r="K19" s="87">
        <v>26849</v>
      </c>
      <c r="L19" s="23">
        <v>25090</v>
      </c>
      <c r="M19" s="23">
        <v>1759</v>
      </c>
      <c r="N19" s="23">
        <v>0</v>
      </c>
      <c r="O19" s="23"/>
      <c r="P19" s="24">
        <v>124.78</v>
      </c>
      <c r="Q19" s="24">
        <v>123.87</v>
      </c>
      <c r="R19" s="24">
        <v>139.27000000000001</v>
      </c>
      <c r="S19" s="24">
        <v>0</v>
      </c>
      <c r="T19" s="23">
        <v>5332</v>
      </c>
      <c r="U19" s="23">
        <v>5332</v>
      </c>
      <c r="V19" s="23">
        <v>0</v>
      </c>
      <c r="W19" s="23">
        <v>4835</v>
      </c>
      <c r="X19" s="23">
        <v>4835</v>
      </c>
      <c r="Y19" s="23">
        <v>4835</v>
      </c>
      <c r="Z19" s="23">
        <v>0</v>
      </c>
      <c r="AA19" s="23">
        <v>496</v>
      </c>
      <c r="AB19" s="23">
        <v>0</v>
      </c>
      <c r="AC19" s="23">
        <v>0</v>
      </c>
      <c r="AD19" s="87">
        <v>3356</v>
      </c>
      <c r="AE19" s="23">
        <v>3136</v>
      </c>
      <c r="AF19" s="23">
        <v>220</v>
      </c>
      <c r="AG19" s="23">
        <v>0</v>
      </c>
      <c r="AH19" s="98">
        <v>5427</v>
      </c>
      <c r="AI19" s="25">
        <v>5292</v>
      </c>
      <c r="AJ19" s="25">
        <v>135</v>
      </c>
      <c r="AK19" s="25">
        <v>0</v>
      </c>
      <c r="AL19" s="26">
        <v>1.6</v>
      </c>
      <c r="AM19" s="26">
        <v>1.7</v>
      </c>
      <c r="AN19" s="26">
        <v>0.6</v>
      </c>
      <c r="AO19" s="26">
        <v>0</v>
      </c>
      <c r="AP19" s="44"/>
      <c r="AQ19" s="26"/>
      <c r="AR19" s="26"/>
      <c r="AS19" s="23"/>
      <c r="AT19" s="101">
        <v>0</v>
      </c>
      <c r="AU19" s="102"/>
      <c r="AV19" s="102"/>
      <c r="AW19" s="102"/>
      <c r="AX19" s="27"/>
    </row>
    <row r="20" spans="1:50" ht="27.75" x14ac:dyDescent="0.3">
      <c r="A20" s="21">
        <v>3</v>
      </c>
      <c r="B20" s="59" t="s">
        <v>159</v>
      </c>
      <c r="C20" s="87">
        <v>0</v>
      </c>
      <c r="D20" s="23">
        <v>0</v>
      </c>
      <c r="E20" s="23">
        <v>0</v>
      </c>
      <c r="F20" s="23">
        <v>0</v>
      </c>
      <c r="G20" s="87">
        <v>0</v>
      </c>
      <c r="H20" s="23">
        <v>0</v>
      </c>
      <c r="I20" s="23">
        <v>0</v>
      </c>
      <c r="J20" s="23">
        <v>0</v>
      </c>
      <c r="K20" s="87">
        <v>0</v>
      </c>
      <c r="L20" s="23">
        <v>0</v>
      </c>
      <c r="M20" s="23">
        <v>0</v>
      </c>
      <c r="N20" s="23">
        <v>0</v>
      </c>
      <c r="O20" s="23"/>
      <c r="P20" s="24">
        <v>0</v>
      </c>
      <c r="Q20" s="24">
        <v>0</v>
      </c>
      <c r="R20" s="24">
        <v>0</v>
      </c>
      <c r="S20" s="24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87">
        <v>0</v>
      </c>
      <c r="AE20" s="23">
        <v>0</v>
      </c>
      <c r="AF20" s="23">
        <v>0</v>
      </c>
      <c r="AG20" s="23">
        <v>0</v>
      </c>
      <c r="AH20" s="98">
        <v>0</v>
      </c>
      <c r="AI20" s="25">
        <v>0</v>
      </c>
      <c r="AJ20" s="25">
        <v>0</v>
      </c>
      <c r="AK20" s="25">
        <v>0</v>
      </c>
      <c r="AL20" s="26">
        <v>0</v>
      </c>
      <c r="AM20" s="26">
        <v>0</v>
      </c>
      <c r="AN20" s="26">
        <v>0</v>
      </c>
      <c r="AO20" s="26">
        <v>0</v>
      </c>
      <c r="AP20" s="44"/>
      <c r="AQ20" s="26"/>
      <c r="AR20" s="26"/>
      <c r="AS20" s="23"/>
      <c r="AT20" s="101">
        <v>0</v>
      </c>
      <c r="AU20" s="102"/>
      <c r="AV20" s="102"/>
      <c r="AW20" s="102"/>
      <c r="AX20" s="27"/>
    </row>
    <row r="21" spans="1:50" ht="27.75" x14ac:dyDescent="0.3">
      <c r="A21" s="21">
        <v>4</v>
      </c>
      <c r="B21" s="59" t="s">
        <v>22</v>
      </c>
      <c r="C21" s="87">
        <v>0</v>
      </c>
      <c r="D21" s="23">
        <v>0</v>
      </c>
      <c r="E21" s="23">
        <v>0</v>
      </c>
      <c r="F21" s="23">
        <v>0</v>
      </c>
      <c r="G21" s="87">
        <v>0</v>
      </c>
      <c r="H21" s="23">
        <v>0</v>
      </c>
      <c r="I21" s="23">
        <v>0</v>
      </c>
      <c r="J21" s="23">
        <v>0</v>
      </c>
      <c r="K21" s="87">
        <v>0</v>
      </c>
      <c r="L21" s="23">
        <v>0</v>
      </c>
      <c r="M21" s="23">
        <v>0</v>
      </c>
      <c r="N21" s="23">
        <v>0</v>
      </c>
      <c r="O21" s="23"/>
      <c r="P21" s="24">
        <v>0</v>
      </c>
      <c r="Q21" s="24">
        <v>0</v>
      </c>
      <c r="R21" s="24">
        <v>0</v>
      </c>
      <c r="S21" s="24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87">
        <v>0</v>
      </c>
      <c r="AE21" s="23">
        <v>0</v>
      </c>
      <c r="AF21" s="23">
        <v>0</v>
      </c>
      <c r="AG21" s="23">
        <v>0</v>
      </c>
      <c r="AH21" s="98">
        <v>0</v>
      </c>
      <c r="AI21" s="25">
        <v>0</v>
      </c>
      <c r="AJ21" s="25">
        <v>0</v>
      </c>
      <c r="AK21" s="25">
        <v>0</v>
      </c>
      <c r="AL21" s="26">
        <v>0</v>
      </c>
      <c r="AM21" s="26">
        <v>0</v>
      </c>
      <c r="AN21" s="26">
        <v>0</v>
      </c>
      <c r="AO21" s="26">
        <v>0</v>
      </c>
      <c r="AP21" s="44"/>
      <c r="AQ21" s="26"/>
      <c r="AR21" s="26"/>
      <c r="AS21" s="23"/>
      <c r="AT21" s="101">
        <v>0</v>
      </c>
      <c r="AU21" s="102"/>
      <c r="AV21" s="102"/>
      <c r="AW21" s="102"/>
      <c r="AX21" s="27"/>
    </row>
    <row r="22" spans="1:50" ht="33" customHeight="1" x14ac:dyDescent="0.3">
      <c r="A22" s="21">
        <v>5</v>
      </c>
      <c r="B22" s="59" t="s">
        <v>23</v>
      </c>
      <c r="C22" s="87">
        <v>11376</v>
      </c>
      <c r="D22" s="23">
        <v>11376</v>
      </c>
      <c r="E22" s="23">
        <v>0</v>
      </c>
      <c r="F22" s="23">
        <v>0</v>
      </c>
      <c r="G22" s="87">
        <v>7584</v>
      </c>
      <c r="H22" s="23">
        <v>7584</v>
      </c>
      <c r="I22" s="23">
        <v>0</v>
      </c>
      <c r="J22" s="23">
        <v>0</v>
      </c>
      <c r="K22" s="87">
        <v>13212</v>
      </c>
      <c r="L22" s="23">
        <v>13212</v>
      </c>
      <c r="M22" s="23">
        <v>0</v>
      </c>
      <c r="N22" s="23">
        <v>0</v>
      </c>
      <c r="O22" s="23"/>
      <c r="P22" s="24">
        <v>174.21</v>
      </c>
      <c r="Q22" s="24">
        <v>174.21</v>
      </c>
      <c r="R22" s="24">
        <v>0</v>
      </c>
      <c r="S22" s="24">
        <v>0</v>
      </c>
      <c r="T22" s="23">
        <v>5628</v>
      </c>
      <c r="U22" s="23">
        <v>5628</v>
      </c>
      <c r="V22" s="23">
        <v>0</v>
      </c>
      <c r="W22" s="23">
        <v>5628</v>
      </c>
      <c r="X22" s="23">
        <v>5628</v>
      </c>
      <c r="Y22" s="23">
        <v>5628</v>
      </c>
      <c r="Z22" s="23">
        <v>0</v>
      </c>
      <c r="AA22" s="23">
        <v>0</v>
      </c>
      <c r="AB22" s="23">
        <v>0</v>
      </c>
      <c r="AC22" s="23">
        <v>0</v>
      </c>
      <c r="AD22" s="87">
        <v>1652</v>
      </c>
      <c r="AE22" s="23">
        <v>1652</v>
      </c>
      <c r="AF22" s="23">
        <v>0</v>
      </c>
      <c r="AG22" s="23">
        <v>0</v>
      </c>
      <c r="AH22" s="98">
        <v>-1836</v>
      </c>
      <c r="AI22" s="25">
        <v>-1836</v>
      </c>
      <c r="AJ22" s="25">
        <v>0</v>
      </c>
      <c r="AK22" s="25">
        <v>0</v>
      </c>
      <c r="AL22" s="26">
        <v>-1.1000000000000001</v>
      </c>
      <c r="AM22" s="26">
        <v>-1.1000000000000001</v>
      </c>
      <c r="AN22" s="26">
        <v>0</v>
      </c>
      <c r="AO22" s="26">
        <v>0</v>
      </c>
      <c r="AP22" s="44"/>
      <c r="AQ22" s="26"/>
      <c r="AR22" s="26"/>
      <c r="AS22" s="23"/>
      <c r="AT22" s="101">
        <v>1836</v>
      </c>
      <c r="AU22" s="102">
        <v>1836</v>
      </c>
      <c r="AV22" s="102"/>
      <c r="AW22" s="102"/>
      <c r="AX22" s="27"/>
    </row>
    <row r="23" spans="1:50" ht="27" x14ac:dyDescent="0.3">
      <c r="A23" s="28"/>
      <c r="B23" s="114" t="s">
        <v>24</v>
      </c>
      <c r="C23" s="30">
        <v>57680</v>
      </c>
      <c r="D23" s="30">
        <v>54935</v>
      </c>
      <c r="E23" s="30">
        <v>2745</v>
      </c>
      <c r="F23" s="30">
        <v>0</v>
      </c>
      <c r="G23" s="35">
        <v>38453</v>
      </c>
      <c r="H23" s="30">
        <v>36624</v>
      </c>
      <c r="I23" s="30">
        <v>1830</v>
      </c>
      <c r="J23" s="30">
        <v>0</v>
      </c>
      <c r="K23" s="30">
        <v>51983</v>
      </c>
      <c r="L23" s="30">
        <v>49584</v>
      </c>
      <c r="M23" s="30">
        <v>2399</v>
      </c>
      <c r="N23" s="30">
        <v>0</v>
      </c>
      <c r="O23" s="30">
        <v>0</v>
      </c>
      <c r="P23" s="31">
        <v>135.19</v>
      </c>
      <c r="Q23" s="31">
        <v>135.38999999999999</v>
      </c>
      <c r="R23" s="31">
        <v>131.09</v>
      </c>
      <c r="S23" s="31">
        <v>0</v>
      </c>
      <c r="T23" s="30">
        <v>13530</v>
      </c>
      <c r="U23" s="30">
        <v>13530</v>
      </c>
      <c r="V23" s="30">
        <v>0</v>
      </c>
      <c r="W23" s="30">
        <v>12960</v>
      </c>
      <c r="X23" s="30">
        <v>12960</v>
      </c>
      <c r="Y23" s="30">
        <v>12960</v>
      </c>
      <c r="Z23" s="30">
        <v>0</v>
      </c>
      <c r="AA23" s="30">
        <v>569</v>
      </c>
      <c r="AB23" s="30">
        <v>0</v>
      </c>
      <c r="AC23" s="30">
        <v>0</v>
      </c>
      <c r="AD23" s="30">
        <v>6498</v>
      </c>
      <c r="AE23" s="30">
        <v>6198</v>
      </c>
      <c r="AF23" s="30">
        <v>300</v>
      </c>
      <c r="AG23" s="30">
        <v>0</v>
      </c>
      <c r="AH23" s="35">
        <v>5697</v>
      </c>
      <c r="AI23" s="30">
        <v>5351</v>
      </c>
      <c r="AJ23" s="30">
        <v>346</v>
      </c>
      <c r="AK23" s="30">
        <v>0</v>
      </c>
      <c r="AL23" s="32">
        <v>0.9</v>
      </c>
      <c r="AM23" s="32">
        <v>0.9</v>
      </c>
      <c r="AN23" s="32">
        <v>1.2</v>
      </c>
      <c r="AO23" s="32">
        <v>0</v>
      </c>
      <c r="AP23" s="32">
        <v>0</v>
      </c>
      <c r="AQ23" s="32">
        <v>0</v>
      </c>
      <c r="AR23" s="32">
        <v>0</v>
      </c>
      <c r="AS23" s="32">
        <v>0</v>
      </c>
      <c r="AT23" s="103">
        <v>1836</v>
      </c>
      <c r="AU23" s="103">
        <v>1836</v>
      </c>
      <c r="AV23" s="103">
        <v>0</v>
      </c>
      <c r="AW23" s="103">
        <v>0</v>
      </c>
      <c r="AX23" s="30"/>
    </row>
    <row r="24" spans="1:50" ht="27.75" x14ac:dyDescent="0.3">
      <c r="A24" s="21">
        <v>6</v>
      </c>
      <c r="B24" s="59" t="s">
        <v>25</v>
      </c>
      <c r="C24" s="87">
        <v>132610</v>
      </c>
      <c r="D24" s="23">
        <v>132610</v>
      </c>
      <c r="E24" s="23">
        <v>0</v>
      </c>
      <c r="F24" s="23">
        <v>0</v>
      </c>
      <c r="G24" s="87">
        <v>88407</v>
      </c>
      <c r="H24" s="23">
        <v>88407</v>
      </c>
      <c r="I24" s="23">
        <v>0</v>
      </c>
      <c r="J24" s="23">
        <v>0</v>
      </c>
      <c r="K24" s="87">
        <v>97277</v>
      </c>
      <c r="L24" s="23">
        <v>97277</v>
      </c>
      <c r="M24" s="23">
        <v>0</v>
      </c>
      <c r="N24" s="23">
        <v>0</v>
      </c>
      <c r="O24" s="23"/>
      <c r="P24" s="24">
        <v>110.03</v>
      </c>
      <c r="Q24" s="24">
        <v>110.03</v>
      </c>
      <c r="R24" s="24">
        <v>0</v>
      </c>
      <c r="S24" s="24">
        <v>0</v>
      </c>
      <c r="T24" s="23">
        <v>8870</v>
      </c>
      <c r="U24" s="23">
        <v>8870</v>
      </c>
      <c r="V24" s="23">
        <v>0</v>
      </c>
      <c r="W24" s="23">
        <v>8870</v>
      </c>
      <c r="X24" s="23">
        <v>8870</v>
      </c>
      <c r="Y24" s="23">
        <v>8870</v>
      </c>
      <c r="Z24" s="23">
        <v>0</v>
      </c>
      <c r="AA24" s="23">
        <v>0</v>
      </c>
      <c r="AB24" s="23">
        <v>0</v>
      </c>
      <c r="AC24" s="23">
        <v>0</v>
      </c>
      <c r="AD24" s="87">
        <v>12160</v>
      </c>
      <c r="AE24" s="23">
        <v>12160</v>
      </c>
      <c r="AF24" s="23">
        <v>0</v>
      </c>
      <c r="AG24" s="23">
        <v>0</v>
      </c>
      <c r="AH24" s="98">
        <v>35333</v>
      </c>
      <c r="AI24" s="25">
        <v>35333</v>
      </c>
      <c r="AJ24" s="25">
        <v>0</v>
      </c>
      <c r="AK24" s="25">
        <v>0</v>
      </c>
      <c r="AL24" s="26">
        <v>2.9</v>
      </c>
      <c r="AM24" s="26">
        <v>2.9</v>
      </c>
      <c r="AN24" s="26">
        <v>0</v>
      </c>
      <c r="AO24" s="26">
        <v>0</v>
      </c>
      <c r="AP24" s="44"/>
      <c r="AQ24" s="26"/>
      <c r="AR24" s="26"/>
      <c r="AS24" s="23"/>
      <c r="AT24" s="101">
        <v>0</v>
      </c>
      <c r="AU24" s="102"/>
      <c r="AV24" s="102"/>
      <c r="AW24" s="102"/>
      <c r="AX24" s="27"/>
    </row>
    <row r="25" spans="1:50" ht="27.75" x14ac:dyDescent="0.3">
      <c r="A25" s="21">
        <v>7</v>
      </c>
      <c r="B25" s="59" t="s">
        <v>26</v>
      </c>
      <c r="C25" s="87">
        <v>59200</v>
      </c>
      <c r="D25" s="23">
        <v>17414</v>
      </c>
      <c r="E25" s="23">
        <v>41786</v>
      </c>
      <c r="F25" s="23">
        <v>0</v>
      </c>
      <c r="G25" s="87">
        <v>39467</v>
      </c>
      <c r="H25" s="23">
        <v>11609</v>
      </c>
      <c r="I25" s="23">
        <v>27857</v>
      </c>
      <c r="J25" s="23">
        <v>0</v>
      </c>
      <c r="K25" s="87">
        <v>41528</v>
      </c>
      <c r="L25" s="23">
        <v>12121</v>
      </c>
      <c r="M25" s="23">
        <v>29407</v>
      </c>
      <c r="N25" s="23">
        <v>0</v>
      </c>
      <c r="O25" s="23"/>
      <c r="P25" s="24">
        <v>105.22</v>
      </c>
      <c r="Q25" s="24">
        <v>104.41</v>
      </c>
      <c r="R25" s="24">
        <v>105.56</v>
      </c>
      <c r="S25" s="24">
        <v>0</v>
      </c>
      <c r="T25" s="23">
        <v>2061</v>
      </c>
      <c r="U25" s="23">
        <v>2061</v>
      </c>
      <c r="V25" s="23">
        <v>0</v>
      </c>
      <c r="W25" s="23">
        <v>512</v>
      </c>
      <c r="X25" s="23">
        <v>512</v>
      </c>
      <c r="Y25" s="23">
        <v>512</v>
      </c>
      <c r="Z25" s="23">
        <v>0</v>
      </c>
      <c r="AA25" s="23">
        <v>1550</v>
      </c>
      <c r="AB25" s="23">
        <v>0</v>
      </c>
      <c r="AC25" s="23">
        <v>0</v>
      </c>
      <c r="AD25" s="87">
        <v>5191</v>
      </c>
      <c r="AE25" s="23">
        <v>1515</v>
      </c>
      <c r="AF25" s="23">
        <v>3676</v>
      </c>
      <c r="AG25" s="23">
        <v>0</v>
      </c>
      <c r="AH25" s="98">
        <v>17672</v>
      </c>
      <c r="AI25" s="25">
        <v>5293</v>
      </c>
      <c r="AJ25" s="25">
        <v>12379</v>
      </c>
      <c r="AK25" s="25">
        <v>0</v>
      </c>
      <c r="AL25" s="26">
        <v>3.4</v>
      </c>
      <c r="AM25" s="26">
        <v>3.5</v>
      </c>
      <c r="AN25" s="26">
        <v>3.4</v>
      </c>
      <c r="AO25" s="26">
        <v>0</v>
      </c>
      <c r="AP25" s="44"/>
      <c r="AQ25" s="26"/>
      <c r="AR25" s="26"/>
      <c r="AS25" s="23"/>
      <c r="AT25" s="101">
        <v>-131</v>
      </c>
      <c r="AU25" s="102"/>
      <c r="AV25" s="102">
        <v>-131</v>
      </c>
      <c r="AW25" s="102"/>
      <c r="AX25" s="27"/>
    </row>
    <row r="26" spans="1:50" ht="27.75" x14ac:dyDescent="0.3">
      <c r="A26" s="21">
        <v>8</v>
      </c>
      <c r="B26" s="59" t="s">
        <v>27</v>
      </c>
      <c r="C26" s="87">
        <v>2674</v>
      </c>
      <c r="D26" s="23">
        <v>2674</v>
      </c>
      <c r="E26" s="23">
        <v>0</v>
      </c>
      <c r="F26" s="23">
        <v>0</v>
      </c>
      <c r="G26" s="87">
        <v>1783</v>
      </c>
      <c r="H26" s="23">
        <v>1783</v>
      </c>
      <c r="I26" s="23">
        <v>0</v>
      </c>
      <c r="J26" s="23">
        <v>0</v>
      </c>
      <c r="K26" s="87">
        <v>894</v>
      </c>
      <c r="L26" s="23">
        <v>894</v>
      </c>
      <c r="M26" s="23">
        <v>0</v>
      </c>
      <c r="N26" s="23">
        <v>0</v>
      </c>
      <c r="O26" s="23"/>
      <c r="P26" s="24">
        <v>50.14</v>
      </c>
      <c r="Q26" s="24">
        <v>50.14</v>
      </c>
      <c r="R26" s="24">
        <v>0</v>
      </c>
      <c r="S26" s="24">
        <v>0</v>
      </c>
      <c r="T26" s="23">
        <v>-889</v>
      </c>
      <c r="U26" s="23">
        <v>0</v>
      </c>
      <c r="V26" s="23">
        <v>-889</v>
      </c>
      <c r="W26" s="23">
        <v>-889</v>
      </c>
      <c r="X26" s="23">
        <v>-889</v>
      </c>
      <c r="Y26" s="23">
        <v>0</v>
      </c>
      <c r="Z26" s="23">
        <v>-889</v>
      </c>
      <c r="AA26" s="23">
        <v>0</v>
      </c>
      <c r="AB26" s="23">
        <v>0</v>
      </c>
      <c r="AC26" s="23">
        <v>0</v>
      </c>
      <c r="AD26" s="87">
        <v>112</v>
      </c>
      <c r="AE26" s="23">
        <v>112</v>
      </c>
      <c r="AF26" s="23">
        <v>0</v>
      </c>
      <c r="AG26" s="23">
        <v>0</v>
      </c>
      <c r="AH26" s="98">
        <v>1780</v>
      </c>
      <c r="AI26" s="25">
        <v>1780</v>
      </c>
      <c r="AJ26" s="25">
        <v>0</v>
      </c>
      <c r="AK26" s="25">
        <v>0</v>
      </c>
      <c r="AL26" s="26">
        <v>15.9</v>
      </c>
      <c r="AM26" s="26">
        <v>15.9</v>
      </c>
      <c r="AN26" s="26">
        <v>0</v>
      </c>
      <c r="AO26" s="26">
        <v>0</v>
      </c>
      <c r="AP26" s="44"/>
      <c r="AQ26" s="26"/>
      <c r="AR26" s="26"/>
      <c r="AS26" s="23"/>
      <c r="AT26" s="101">
        <v>0</v>
      </c>
      <c r="AU26" s="102"/>
      <c r="AV26" s="102"/>
      <c r="AW26" s="102"/>
      <c r="AX26" s="113"/>
    </row>
    <row r="27" spans="1:50" ht="29.25" customHeight="1" x14ac:dyDescent="0.3">
      <c r="A27" s="21">
        <v>9</v>
      </c>
      <c r="B27" s="59" t="s">
        <v>28</v>
      </c>
      <c r="C27" s="87">
        <v>15458</v>
      </c>
      <c r="D27" s="23">
        <v>0</v>
      </c>
      <c r="E27" s="23">
        <v>0</v>
      </c>
      <c r="F27" s="23">
        <v>15458</v>
      </c>
      <c r="G27" s="87">
        <v>10305</v>
      </c>
      <c r="H27" s="23">
        <v>0</v>
      </c>
      <c r="I27" s="23">
        <v>0</v>
      </c>
      <c r="J27" s="23">
        <v>10305</v>
      </c>
      <c r="K27" s="87">
        <v>13476</v>
      </c>
      <c r="L27" s="23">
        <v>0</v>
      </c>
      <c r="M27" s="23">
        <v>0</v>
      </c>
      <c r="N27" s="23">
        <v>13476</v>
      </c>
      <c r="O27" s="23"/>
      <c r="P27" s="24">
        <v>130.77000000000001</v>
      </c>
      <c r="Q27" s="24">
        <v>0</v>
      </c>
      <c r="R27" s="24">
        <v>0</v>
      </c>
      <c r="S27" s="24">
        <v>130.77000000000001</v>
      </c>
      <c r="T27" s="23">
        <v>3171</v>
      </c>
      <c r="U27" s="23">
        <v>3171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3171</v>
      </c>
      <c r="AC27" s="23">
        <v>0</v>
      </c>
      <c r="AD27" s="87">
        <v>1685</v>
      </c>
      <c r="AE27" s="23">
        <v>0</v>
      </c>
      <c r="AF27" s="23">
        <v>0</v>
      </c>
      <c r="AG27" s="23">
        <v>1685</v>
      </c>
      <c r="AH27" s="98">
        <v>1982</v>
      </c>
      <c r="AI27" s="25">
        <v>0</v>
      </c>
      <c r="AJ27" s="25">
        <v>0</v>
      </c>
      <c r="AK27" s="25">
        <v>1982</v>
      </c>
      <c r="AL27" s="26">
        <v>1.2</v>
      </c>
      <c r="AM27" s="26">
        <v>0</v>
      </c>
      <c r="AN27" s="26">
        <v>0</v>
      </c>
      <c r="AO27" s="26">
        <v>1.2</v>
      </c>
      <c r="AP27" s="44"/>
      <c r="AQ27" s="26"/>
      <c r="AR27" s="26"/>
      <c r="AS27" s="23"/>
      <c r="AT27" s="101">
        <v>0</v>
      </c>
      <c r="AU27" s="102"/>
      <c r="AV27" s="102"/>
      <c r="AW27" s="102"/>
      <c r="AX27" s="27"/>
    </row>
    <row r="28" spans="1:50" ht="27.75" x14ac:dyDescent="0.3">
      <c r="A28" s="21">
        <v>10</v>
      </c>
      <c r="B28" s="59" t="s">
        <v>29</v>
      </c>
      <c r="C28" s="87">
        <v>0</v>
      </c>
      <c r="D28" s="23">
        <v>0</v>
      </c>
      <c r="E28" s="23">
        <v>0</v>
      </c>
      <c r="F28" s="23">
        <v>0</v>
      </c>
      <c r="G28" s="87">
        <v>0</v>
      </c>
      <c r="H28" s="23">
        <v>0</v>
      </c>
      <c r="I28" s="23">
        <v>0</v>
      </c>
      <c r="J28" s="23">
        <v>0</v>
      </c>
      <c r="K28" s="87">
        <v>0</v>
      </c>
      <c r="L28" s="23">
        <v>0</v>
      </c>
      <c r="M28" s="23">
        <v>0</v>
      </c>
      <c r="N28" s="23">
        <v>0</v>
      </c>
      <c r="O28" s="23"/>
      <c r="P28" s="24">
        <v>0</v>
      </c>
      <c r="Q28" s="24">
        <v>0</v>
      </c>
      <c r="R28" s="24">
        <v>0</v>
      </c>
      <c r="S28" s="24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87">
        <v>0</v>
      </c>
      <c r="AE28" s="23">
        <v>0</v>
      </c>
      <c r="AF28" s="23">
        <v>0</v>
      </c>
      <c r="AG28" s="23">
        <v>0</v>
      </c>
      <c r="AH28" s="98">
        <v>0</v>
      </c>
      <c r="AI28" s="25">
        <v>0</v>
      </c>
      <c r="AJ28" s="25">
        <v>0</v>
      </c>
      <c r="AK28" s="25">
        <v>0</v>
      </c>
      <c r="AL28" s="26">
        <v>0</v>
      </c>
      <c r="AM28" s="26">
        <v>0</v>
      </c>
      <c r="AN28" s="26">
        <v>0</v>
      </c>
      <c r="AO28" s="26">
        <v>0</v>
      </c>
      <c r="AP28" s="44"/>
      <c r="AQ28" s="26"/>
      <c r="AR28" s="26"/>
      <c r="AS28" s="23"/>
      <c r="AT28" s="101">
        <v>0</v>
      </c>
      <c r="AU28" s="102"/>
      <c r="AV28" s="102"/>
      <c r="AW28" s="102"/>
      <c r="AX28" s="27"/>
    </row>
    <row r="29" spans="1:50" ht="27.75" x14ac:dyDescent="0.3">
      <c r="A29" s="21">
        <v>11</v>
      </c>
      <c r="B29" s="59" t="s">
        <v>30</v>
      </c>
      <c r="C29" s="87">
        <v>27159</v>
      </c>
      <c r="D29" s="23">
        <v>27159</v>
      </c>
      <c r="E29" s="23">
        <v>0</v>
      </c>
      <c r="F29" s="23">
        <v>0</v>
      </c>
      <c r="G29" s="87">
        <v>18106</v>
      </c>
      <c r="H29" s="23">
        <v>18106</v>
      </c>
      <c r="I29" s="23">
        <v>0</v>
      </c>
      <c r="J29" s="23">
        <v>0</v>
      </c>
      <c r="K29" s="87">
        <v>24050</v>
      </c>
      <c r="L29" s="23">
        <v>24050</v>
      </c>
      <c r="M29" s="23">
        <v>0</v>
      </c>
      <c r="N29" s="23">
        <v>0</v>
      </c>
      <c r="O29" s="23"/>
      <c r="P29" s="24">
        <v>132.83000000000001</v>
      </c>
      <c r="Q29" s="24">
        <v>132.83000000000001</v>
      </c>
      <c r="R29" s="24">
        <v>0</v>
      </c>
      <c r="S29" s="24">
        <v>0</v>
      </c>
      <c r="T29" s="23">
        <v>5944</v>
      </c>
      <c r="U29" s="23">
        <v>5944</v>
      </c>
      <c r="V29" s="23">
        <v>0</v>
      </c>
      <c r="W29" s="23">
        <v>5944</v>
      </c>
      <c r="X29" s="23">
        <v>5944</v>
      </c>
      <c r="Y29" s="23">
        <v>5944</v>
      </c>
      <c r="Z29" s="23">
        <v>0</v>
      </c>
      <c r="AA29" s="23">
        <v>0</v>
      </c>
      <c r="AB29" s="23">
        <v>0</v>
      </c>
      <c r="AC29" s="23">
        <v>0</v>
      </c>
      <c r="AD29" s="87">
        <v>3006</v>
      </c>
      <c r="AE29" s="23">
        <v>3006</v>
      </c>
      <c r="AF29" s="23">
        <v>0</v>
      </c>
      <c r="AG29" s="23">
        <v>0</v>
      </c>
      <c r="AH29" s="98">
        <v>3109</v>
      </c>
      <c r="AI29" s="25">
        <v>3109</v>
      </c>
      <c r="AJ29" s="25">
        <v>0</v>
      </c>
      <c r="AK29" s="25">
        <v>0</v>
      </c>
      <c r="AL29" s="26">
        <v>1</v>
      </c>
      <c r="AM29" s="26">
        <v>1</v>
      </c>
      <c r="AN29" s="26">
        <v>0</v>
      </c>
      <c r="AO29" s="26">
        <v>0</v>
      </c>
      <c r="AP29" s="44"/>
      <c r="AQ29" s="26"/>
      <c r="AR29" s="26"/>
      <c r="AS29" s="23"/>
      <c r="AT29" s="101">
        <v>0</v>
      </c>
      <c r="AU29" s="102"/>
      <c r="AV29" s="102"/>
      <c r="AW29" s="102"/>
      <c r="AX29" s="27"/>
    </row>
    <row r="30" spans="1:50" ht="27" x14ac:dyDescent="0.3">
      <c r="A30" s="33"/>
      <c r="B30" s="114" t="s">
        <v>31</v>
      </c>
      <c r="C30" s="35">
        <v>237101</v>
      </c>
      <c r="D30" s="35">
        <v>179857</v>
      </c>
      <c r="E30" s="35">
        <v>41786</v>
      </c>
      <c r="F30" s="35">
        <v>15458</v>
      </c>
      <c r="G30" s="35">
        <v>158068</v>
      </c>
      <c r="H30" s="35">
        <v>119905</v>
      </c>
      <c r="I30" s="35">
        <v>27857</v>
      </c>
      <c r="J30" s="35">
        <v>10305</v>
      </c>
      <c r="K30" s="35">
        <v>177225</v>
      </c>
      <c r="L30" s="35">
        <v>134342</v>
      </c>
      <c r="M30" s="35">
        <v>29407</v>
      </c>
      <c r="N30" s="35">
        <v>13476</v>
      </c>
      <c r="O30" s="35">
        <v>0</v>
      </c>
      <c r="P30" s="31">
        <v>112.12</v>
      </c>
      <c r="Q30" s="31">
        <v>112.04</v>
      </c>
      <c r="R30" s="31">
        <v>105.56</v>
      </c>
      <c r="S30" s="31">
        <v>130.77000000000001</v>
      </c>
      <c r="T30" s="35">
        <v>19157</v>
      </c>
      <c r="U30" s="35">
        <v>20046</v>
      </c>
      <c r="V30" s="35">
        <v>-889</v>
      </c>
      <c r="W30" s="35">
        <v>14437</v>
      </c>
      <c r="X30" s="35">
        <v>14437</v>
      </c>
      <c r="Y30" s="35">
        <v>15326</v>
      </c>
      <c r="Z30" s="35">
        <v>-889</v>
      </c>
      <c r="AA30" s="35">
        <v>1550</v>
      </c>
      <c r="AB30" s="35">
        <v>3171</v>
      </c>
      <c r="AC30" s="35">
        <v>0</v>
      </c>
      <c r="AD30" s="35">
        <v>22154</v>
      </c>
      <c r="AE30" s="35">
        <v>16793</v>
      </c>
      <c r="AF30" s="35">
        <v>3676</v>
      </c>
      <c r="AG30" s="35">
        <v>1685</v>
      </c>
      <c r="AH30" s="35">
        <v>59876</v>
      </c>
      <c r="AI30" s="35">
        <v>45515</v>
      </c>
      <c r="AJ30" s="35">
        <v>12379</v>
      </c>
      <c r="AK30" s="35">
        <v>1982</v>
      </c>
      <c r="AL30" s="32">
        <v>2.7</v>
      </c>
      <c r="AM30" s="32">
        <v>2.7</v>
      </c>
      <c r="AN30" s="32">
        <v>3.4</v>
      </c>
      <c r="AO30" s="32">
        <v>1.2</v>
      </c>
      <c r="AP30" s="32">
        <v>0</v>
      </c>
      <c r="AQ30" s="32">
        <v>0</v>
      </c>
      <c r="AR30" s="32">
        <v>0</v>
      </c>
      <c r="AS30" s="35">
        <v>0</v>
      </c>
      <c r="AT30" s="35">
        <v>-131</v>
      </c>
      <c r="AU30" s="35">
        <v>0</v>
      </c>
      <c r="AV30" s="35">
        <v>-131</v>
      </c>
      <c r="AW30" s="35">
        <v>0</v>
      </c>
      <c r="AX30" s="35"/>
    </row>
    <row r="31" spans="1:50" ht="29.25" customHeight="1" x14ac:dyDescent="0.3">
      <c r="A31" s="21">
        <v>12</v>
      </c>
      <c r="B31" s="59" t="s">
        <v>160</v>
      </c>
      <c r="C31" s="87">
        <v>0</v>
      </c>
      <c r="D31" s="23">
        <v>0</v>
      </c>
      <c r="E31" s="23">
        <v>0</v>
      </c>
      <c r="F31" s="23">
        <v>0</v>
      </c>
      <c r="G31" s="87">
        <v>0</v>
      </c>
      <c r="H31" s="23">
        <v>0</v>
      </c>
      <c r="I31" s="23">
        <v>0</v>
      </c>
      <c r="J31" s="23">
        <v>0</v>
      </c>
      <c r="K31" s="87">
        <v>0</v>
      </c>
      <c r="L31" s="23">
        <v>0</v>
      </c>
      <c r="M31" s="23">
        <v>0</v>
      </c>
      <c r="N31" s="23">
        <v>0</v>
      </c>
      <c r="O31" s="23"/>
      <c r="P31" s="24">
        <v>0</v>
      </c>
      <c r="Q31" s="24">
        <v>0</v>
      </c>
      <c r="R31" s="24">
        <v>0</v>
      </c>
      <c r="S31" s="24">
        <v>0</v>
      </c>
      <c r="T31" s="23">
        <v>0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0</v>
      </c>
      <c r="AC31" s="23">
        <v>0</v>
      </c>
      <c r="AD31" s="87">
        <v>0</v>
      </c>
      <c r="AE31" s="23">
        <v>0</v>
      </c>
      <c r="AF31" s="23">
        <v>0</v>
      </c>
      <c r="AG31" s="23">
        <v>0</v>
      </c>
      <c r="AH31" s="98">
        <v>0</v>
      </c>
      <c r="AI31" s="25">
        <v>0</v>
      </c>
      <c r="AJ31" s="25">
        <v>0</v>
      </c>
      <c r="AK31" s="25">
        <v>0</v>
      </c>
      <c r="AL31" s="26">
        <v>0</v>
      </c>
      <c r="AM31" s="26">
        <v>0</v>
      </c>
      <c r="AN31" s="26">
        <v>0</v>
      </c>
      <c r="AO31" s="26">
        <v>0</v>
      </c>
      <c r="AP31" s="44"/>
      <c r="AQ31" s="26"/>
      <c r="AR31" s="26"/>
      <c r="AS31" s="23"/>
      <c r="AT31" s="101">
        <v>0</v>
      </c>
      <c r="AU31" s="102"/>
      <c r="AV31" s="102"/>
      <c r="AW31" s="102"/>
      <c r="AX31" s="27"/>
    </row>
    <row r="32" spans="1:50" ht="35.25" customHeight="1" x14ac:dyDescent="0.3">
      <c r="A32" s="21">
        <v>13</v>
      </c>
      <c r="B32" s="59" t="s">
        <v>161</v>
      </c>
      <c r="C32" s="87">
        <v>8258</v>
      </c>
      <c r="D32" s="23">
        <v>6917</v>
      </c>
      <c r="E32" s="23">
        <v>1341</v>
      </c>
      <c r="F32" s="23">
        <v>0</v>
      </c>
      <c r="G32" s="87">
        <v>5505</v>
      </c>
      <c r="H32" s="23">
        <v>4611</v>
      </c>
      <c r="I32" s="23">
        <v>894</v>
      </c>
      <c r="J32" s="23">
        <v>0</v>
      </c>
      <c r="K32" s="87">
        <v>5153</v>
      </c>
      <c r="L32" s="23">
        <v>4238</v>
      </c>
      <c r="M32" s="23">
        <v>915</v>
      </c>
      <c r="N32" s="23">
        <v>0</v>
      </c>
      <c r="O32" s="23"/>
      <c r="P32" s="24">
        <v>93.61</v>
      </c>
      <c r="Q32" s="24">
        <v>91.91</v>
      </c>
      <c r="R32" s="24">
        <v>102.35</v>
      </c>
      <c r="S32" s="24">
        <v>0</v>
      </c>
      <c r="T32" s="23">
        <v>-352</v>
      </c>
      <c r="U32" s="23">
        <v>0</v>
      </c>
      <c r="V32" s="23">
        <v>-352</v>
      </c>
      <c r="W32" s="23">
        <v>-373</v>
      </c>
      <c r="X32" s="23">
        <v>-373</v>
      </c>
      <c r="Y32" s="23">
        <v>0</v>
      </c>
      <c r="Z32" s="23">
        <v>-373</v>
      </c>
      <c r="AA32" s="23">
        <v>21</v>
      </c>
      <c r="AB32" s="23">
        <v>0</v>
      </c>
      <c r="AC32" s="23">
        <v>0</v>
      </c>
      <c r="AD32" s="87">
        <v>644</v>
      </c>
      <c r="AE32" s="23">
        <v>530</v>
      </c>
      <c r="AF32" s="23">
        <v>114</v>
      </c>
      <c r="AG32" s="23">
        <v>0</v>
      </c>
      <c r="AH32" s="98">
        <v>3105</v>
      </c>
      <c r="AI32" s="25">
        <v>2679</v>
      </c>
      <c r="AJ32" s="25">
        <v>426</v>
      </c>
      <c r="AK32" s="25">
        <v>0</v>
      </c>
      <c r="AL32" s="26">
        <v>4.8</v>
      </c>
      <c r="AM32" s="26">
        <v>5.0999999999999996</v>
      </c>
      <c r="AN32" s="26">
        <v>3.7</v>
      </c>
      <c r="AO32" s="26">
        <v>0</v>
      </c>
      <c r="AP32" s="44"/>
      <c r="AQ32" s="26"/>
      <c r="AR32" s="26"/>
      <c r="AS32" s="23"/>
      <c r="AT32" s="101">
        <v>0</v>
      </c>
      <c r="AU32" s="102"/>
      <c r="AV32" s="102"/>
      <c r="AW32" s="102"/>
      <c r="AX32" s="27"/>
    </row>
    <row r="33" spans="1:50" ht="27.75" x14ac:dyDescent="0.3">
      <c r="A33" s="21">
        <v>14</v>
      </c>
      <c r="B33" s="59" t="s">
        <v>34</v>
      </c>
      <c r="C33" s="87">
        <v>31152</v>
      </c>
      <c r="D33" s="23">
        <v>31000</v>
      </c>
      <c r="E33" s="23">
        <v>152</v>
      </c>
      <c r="F33" s="23">
        <v>0</v>
      </c>
      <c r="G33" s="87">
        <v>20768</v>
      </c>
      <c r="H33" s="23">
        <v>20667</v>
      </c>
      <c r="I33" s="23">
        <v>101</v>
      </c>
      <c r="J33" s="23">
        <v>0</v>
      </c>
      <c r="K33" s="87">
        <v>11638</v>
      </c>
      <c r="L33" s="23">
        <v>11559</v>
      </c>
      <c r="M33" s="23">
        <v>79</v>
      </c>
      <c r="N33" s="23">
        <v>0</v>
      </c>
      <c r="O33" s="23"/>
      <c r="P33" s="24">
        <v>56.04</v>
      </c>
      <c r="Q33" s="24">
        <v>55.93</v>
      </c>
      <c r="R33" s="24">
        <v>78.22</v>
      </c>
      <c r="S33" s="24">
        <v>0</v>
      </c>
      <c r="T33" s="23">
        <v>-9130</v>
      </c>
      <c r="U33" s="23">
        <v>0</v>
      </c>
      <c r="V33" s="23">
        <v>-9130</v>
      </c>
      <c r="W33" s="23">
        <v>-9108</v>
      </c>
      <c r="X33" s="23">
        <v>-9108</v>
      </c>
      <c r="Y33" s="23">
        <v>0</v>
      </c>
      <c r="Z33" s="23">
        <v>-9108</v>
      </c>
      <c r="AA33" s="23">
        <v>-22</v>
      </c>
      <c r="AB33" s="23">
        <v>0</v>
      </c>
      <c r="AC33" s="23">
        <v>-22</v>
      </c>
      <c r="AD33" s="87">
        <v>1455</v>
      </c>
      <c r="AE33" s="23">
        <v>1445</v>
      </c>
      <c r="AF33" s="23">
        <v>10</v>
      </c>
      <c r="AG33" s="23">
        <v>0</v>
      </c>
      <c r="AH33" s="98">
        <v>19514</v>
      </c>
      <c r="AI33" s="25">
        <v>19441</v>
      </c>
      <c r="AJ33" s="25">
        <v>73</v>
      </c>
      <c r="AK33" s="25">
        <v>0</v>
      </c>
      <c r="AL33" s="26">
        <v>13.4</v>
      </c>
      <c r="AM33" s="26">
        <v>13.5</v>
      </c>
      <c r="AN33" s="26">
        <v>7.3</v>
      </c>
      <c r="AO33" s="26">
        <v>0</v>
      </c>
      <c r="AP33" s="44"/>
      <c r="AQ33" s="26"/>
      <c r="AR33" s="26"/>
      <c r="AS33" s="23"/>
      <c r="AT33" s="101">
        <v>-2370</v>
      </c>
      <c r="AU33" s="102">
        <v>-2342</v>
      </c>
      <c r="AV33" s="102">
        <v>-28</v>
      </c>
      <c r="AW33" s="102"/>
      <c r="AX33" s="27"/>
    </row>
    <row r="34" spans="1:50" ht="27" x14ac:dyDescent="0.3">
      <c r="A34" s="33"/>
      <c r="B34" s="114" t="s">
        <v>35</v>
      </c>
      <c r="C34" s="35">
        <v>39410</v>
      </c>
      <c r="D34" s="35">
        <v>37917</v>
      </c>
      <c r="E34" s="35">
        <v>1493</v>
      </c>
      <c r="F34" s="35">
        <v>0</v>
      </c>
      <c r="G34" s="35">
        <v>26273</v>
      </c>
      <c r="H34" s="35">
        <v>25278</v>
      </c>
      <c r="I34" s="35">
        <v>995</v>
      </c>
      <c r="J34" s="35">
        <v>0</v>
      </c>
      <c r="K34" s="35">
        <v>16791</v>
      </c>
      <c r="L34" s="35">
        <v>15797</v>
      </c>
      <c r="M34" s="35">
        <v>994</v>
      </c>
      <c r="N34" s="35">
        <v>0</v>
      </c>
      <c r="O34" s="35"/>
      <c r="P34" s="31">
        <v>63.91</v>
      </c>
      <c r="Q34" s="31">
        <v>62.49</v>
      </c>
      <c r="R34" s="31">
        <v>99.9</v>
      </c>
      <c r="S34" s="31">
        <v>0</v>
      </c>
      <c r="T34" s="35">
        <v>-9482</v>
      </c>
      <c r="U34" s="35">
        <v>0</v>
      </c>
      <c r="V34" s="35">
        <v>-9482</v>
      </c>
      <c r="W34" s="35">
        <v>-9481</v>
      </c>
      <c r="X34" s="35">
        <v>-9481</v>
      </c>
      <c r="Y34" s="35">
        <v>0</v>
      </c>
      <c r="Z34" s="35">
        <v>-9481</v>
      </c>
      <c r="AA34" s="35">
        <v>-1</v>
      </c>
      <c r="AB34" s="35">
        <v>0</v>
      </c>
      <c r="AC34" s="35">
        <v>-22</v>
      </c>
      <c r="AD34" s="35">
        <v>2099</v>
      </c>
      <c r="AE34" s="35">
        <v>1975</v>
      </c>
      <c r="AF34" s="35">
        <v>124</v>
      </c>
      <c r="AG34" s="35">
        <v>0</v>
      </c>
      <c r="AH34" s="35">
        <v>22619</v>
      </c>
      <c r="AI34" s="35">
        <v>22120</v>
      </c>
      <c r="AJ34" s="35">
        <v>499</v>
      </c>
      <c r="AK34" s="35">
        <v>0</v>
      </c>
      <c r="AL34" s="32">
        <v>10.8</v>
      </c>
      <c r="AM34" s="32">
        <v>11.2</v>
      </c>
      <c r="AN34" s="32">
        <v>4</v>
      </c>
      <c r="AO34" s="32">
        <v>0</v>
      </c>
      <c r="AP34" s="32">
        <v>0</v>
      </c>
      <c r="AQ34" s="32">
        <v>0</v>
      </c>
      <c r="AR34" s="32">
        <v>0</v>
      </c>
      <c r="AS34" s="35">
        <v>0</v>
      </c>
      <c r="AT34" s="35">
        <v>-2370</v>
      </c>
      <c r="AU34" s="35">
        <v>-2342</v>
      </c>
      <c r="AV34" s="35">
        <v>-28</v>
      </c>
      <c r="AW34" s="35">
        <v>0</v>
      </c>
      <c r="AX34" s="35"/>
    </row>
    <row r="35" spans="1:50" ht="27.75" x14ac:dyDescent="0.35">
      <c r="A35" s="21">
        <v>15</v>
      </c>
      <c r="B35" s="59" t="s">
        <v>36</v>
      </c>
      <c r="C35" s="87">
        <v>6556</v>
      </c>
      <c r="D35" s="23">
        <v>6556</v>
      </c>
      <c r="E35" s="23">
        <v>0</v>
      </c>
      <c r="F35" s="23">
        <v>0</v>
      </c>
      <c r="G35" s="87">
        <v>4371</v>
      </c>
      <c r="H35" s="23">
        <v>4371</v>
      </c>
      <c r="I35" s="23">
        <v>0</v>
      </c>
      <c r="J35" s="23">
        <v>0</v>
      </c>
      <c r="K35" s="87">
        <v>4826</v>
      </c>
      <c r="L35" s="23">
        <v>4826</v>
      </c>
      <c r="M35" s="23">
        <v>0</v>
      </c>
      <c r="N35" s="23">
        <v>0</v>
      </c>
      <c r="O35" s="23"/>
      <c r="P35" s="24">
        <v>110.41</v>
      </c>
      <c r="Q35" s="24">
        <v>110.41</v>
      </c>
      <c r="R35" s="24">
        <v>0</v>
      </c>
      <c r="S35" s="24">
        <v>0</v>
      </c>
      <c r="T35" s="23">
        <v>455</v>
      </c>
      <c r="U35" s="23">
        <v>455</v>
      </c>
      <c r="V35" s="23">
        <v>0</v>
      </c>
      <c r="W35" s="23">
        <v>455</v>
      </c>
      <c r="X35" s="23">
        <v>455</v>
      </c>
      <c r="Y35" s="23">
        <v>455</v>
      </c>
      <c r="Z35" s="23">
        <v>0</v>
      </c>
      <c r="AA35" s="23">
        <v>0</v>
      </c>
      <c r="AB35" s="23">
        <v>0</v>
      </c>
      <c r="AC35" s="23">
        <v>0</v>
      </c>
      <c r="AD35" s="94">
        <v>603</v>
      </c>
      <c r="AE35" s="36">
        <v>603</v>
      </c>
      <c r="AF35" s="36">
        <v>0</v>
      </c>
      <c r="AG35" s="36">
        <v>0</v>
      </c>
      <c r="AH35" s="98">
        <v>1730</v>
      </c>
      <c r="AI35" s="25">
        <v>1730</v>
      </c>
      <c r="AJ35" s="25">
        <v>0</v>
      </c>
      <c r="AK35" s="25">
        <v>0</v>
      </c>
      <c r="AL35" s="26">
        <v>2.9</v>
      </c>
      <c r="AM35" s="26">
        <v>2.9</v>
      </c>
      <c r="AN35" s="26">
        <v>0</v>
      </c>
      <c r="AO35" s="26">
        <v>0</v>
      </c>
      <c r="AP35" s="44">
        <v>700</v>
      </c>
      <c r="AQ35" s="26"/>
      <c r="AR35" s="26"/>
      <c r="AS35" s="23"/>
      <c r="AT35" s="101">
        <v>0</v>
      </c>
      <c r="AU35" s="102"/>
      <c r="AV35" s="102"/>
      <c r="AW35" s="102"/>
      <c r="AX35" s="110" t="s">
        <v>158</v>
      </c>
    </row>
    <row r="36" spans="1:50" ht="27.75" x14ac:dyDescent="0.35">
      <c r="A36" s="21">
        <v>16</v>
      </c>
      <c r="B36" s="59" t="s">
        <v>37</v>
      </c>
      <c r="C36" s="87">
        <v>8168</v>
      </c>
      <c r="D36" s="23">
        <v>8168</v>
      </c>
      <c r="E36" s="23">
        <v>0</v>
      </c>
      <c r="F36" s="23">
        <v>0</v>
      </c>
      <c r="G36" s="87">
        <v>5445</v>
      </c>
      <c r="H36" s="23">
        <v>5445</v>
      </c>
      <c r="I36" s="23">
        <v>0</v>
      </c>
      <c r="J36" s="23">
        <v>0</v>
      </c>
      <c r="K36" s="87">
        <v>5990</v>
      </c>
      <c r="L36" s="23">
        <v>5990</v>
      </c>
      <c r="M36" s="23">
        <v>0</v>
      </c>
      <c r="N36" s="23">
        <v>0</v>
      </c>
      <c r="O36" s="23"/>
      <c r="P36" s="24">
        <v>110.01</v>
      </c>
      <c r="Q36" s="24">
        <v>110.01</v>
      </c>
      <c r="R36" s="24">
        <v>0</v>
      </c>
      <c r="S36" s="24">
        <v>0</v>
      </c>
      <c r="T36" s="23">
        <v>545</v>
      </c>
      <c r="U36" s="23">
        <v>545</v>
      </c>
      <c r="V36" s="23">
        <v>0</v>
      </c>
      <c r="W36" s="23">
        <v>545</v>
      </c>
      <c r="X36" s="23">
        <v>545</v>
      </c>
      <c r="Y36" s="23">
        <v>545</v>
      </c>
      <c r="Z36" s="23">
        <v>0</v>
      </c>
      <c r="AA36" s="23">
        <v>0</v>
      </c>
      <c r="AB36" s="23">
        <v>0</v>
      </c>
      <c r="AC36" s="23">
        <v>0</v>
      </c>
      <c r="AD36" s="94">
        <v>749</v>
      </c>
      <c r="AE36" s="36">
        <v>749</v>
      </c>
      <c r="AF36" s="36">
        <v>0</v>
      </c>
      <c r="AG36" s="36">
        <v>0</v>
      </c>
      <c r="AH36" s="98">
        <v>2178</v>
      </c>
      <c r="AI36" s="25">
        <v>2178</v>
      </c>
      <c r="AJ36" s="25">
        <v>0</v>
      </c>
      <c r="AK36" s="25">
        <v>0</v>
      </c>
      <c r="AL36" s="26">
        <v>2.9</v>
      </c>
      <c r="AM36" s="26">
        <v>2.9</v>
      </c>
      <c r="AN36" s="26">
        <v>0</v>
      </c>
      <c r="AO36" s="26">
        <v>0</v>
      </c>
      <c r="AP36" s="44" t="s">
        <v>139</v>
      </c>
      <c r="AQ36" s="26"/>
      <c r="AR36" s="26"/>
      <c r="AS36" s="23"/>
      <c r="AT36" s="101">
        <v>0</v>
      </c>
      <c r="AU36" s="102"/>
      <c r="AV36" s="102"/>
      <c r="AW36" s="102"/>
      <c r="AX36" s="110"/>
    </row>
    <row r="37" spans="1:50" ht="27.75" x14ac:dyDescent="0.3">
      <c r="A37" s="21">
        <v>17</v>
      </c>
      <c r="B37" s="59" t="s">
        <v>38</v>
      </c>
      <c r="C37" s="87">
        <v>11270</v>
      </c>
      <c r="D37" s="23">
        <v>11270</v>
      </c>
      <c r="E37" s="23">
        <v>0</v>
      </c>
      <c r="F37" s="23">
        <v>0</v>
      </c>
      <c r="G37" s="87">
        <v>7513</v>
      </c>
      <c r="H37" s="23">
        <v>7513</v>
      </c>
      <c r="I37" s="23">
        <v>0</v>
      </c>
      <c r="J37" s="23">
        <v>0</v>
      </c>
      <c r="K37" s="87">
        <v>6029</v>
      </c>
      <c r="L37" s="23">
        <v>6029</v>
      </c>
      <c r="M37" s="23">
        <v>0</v>
      </c>
      <c r="N37" s="23">
        <v>0</v>
      </c>
      <c r="O37" s="23"/>
      <c r="P37" s="24">
        <v>80.25</v>
      </c>
      <c r="Q37" s="24">
        <v>80.25</v>
      </c>
      <c r="R37" s="24">
        <v>0</v>
      </c>
      <c r="S37" s="24">
        <v>0</v>
      </c>
      <c r="T37" s="23">
        <v>-1484</v>
      </c>
      <c r="U37" s="23">
        <v>0</v>
      </c>
      <c r="V37" s="23">
        <v>-1484</v>
      </c>
      <c r="W37" s="23">
        <v>-1484</v>
      </c>
      <c r="X37" s="23">
        <v>-1484</v>
      </c>
      <c r="Y37" s="23">
        <v>0</v>
      </c>
      <c r="Z37" s="23">
        <v>-1484</v>
      </c>
      <c r="AA37" s="23">
        <v>0</v>
      </c>
      <c r="AB37" s="23">
        <v>0</v>
      </c>
      <c r="AC37" s="23">
        <v>0</v>
      </c>
      <c r="AD37" s="94">
        <v>754</v>
      </c>
      <c r="AE37" s="36">
        <v>754</v>
      </c>
      <c r="AF37" s="36">
        <v>0</v>
      </c>
      <c r="AG37" s="36">
        <v>0</v>
      </c>
      <c r="AH37" s="98">
        <v>5241</v>
      </c>
      <c r="AI37" s="25">
        <v>5241</v>
      </c>
      <c r="AJ37" s="25">
        <v>0</v>
      </c>
      <c r="AK37" s="25">
        <v>0</v>
      </c>
      <c r="AL37" s="26">
        <v>7</v>
      </c>
      <c r="AM37" s="26">
        <v>7</v>
      </c>
      <c r="AN37" s="26">
        <v>0</v>
      </c>
      <c r="AO37" s="26">
        <v>0</v>
      </c>
      <c r="AP37" s="44"/>
      <c r="AQ37" s="26"/>
      <c r="AR37" s="26"/>
      <c r="AS37" s="23"/>
      <c r="AT37" s="101">
        <v>0</v>
      </c>
      <c r="AU37" s="102"/>
      <c r="AV37" s="102"/>
      <c r="AW37" s="102"/>
      <c r="AX37" s="27"/>
    </row>
    <row r="38" spans="1:50" ht="27.75" x14ac:dyDescent="0.3">
      <c r="A38" s="21">
        <v>18</v>
      </c>
      <c r="B38" s="59" t="s">
        <v>39</v>
      </c>
      <c r="C38" s="87">
        <v>14936</v>
      </c>
      <c r="D38" s="23">
        <v>14936</v>
      </c>
      <c r="E38" s="23">
        <v>0</v>
      </c>
      <c r="F38" s="23">
        <v>0</v>
      </c>
      <c r="G38" s="87">
        <v>9957</v>
      </c>
      <c r="H38" s="23">
        <v>9957</v>
      </c>
      <c r="I38" s="23">
        <v>0</v>
      </c>
      <c r="J38" s="23">
        <v>0</v>
      </c>
      <c r="K38" s="87">
        <v>10479</v>
      </c>
      <c r="L38" s="23">
        <v>10479</v>
      </c>
      <c r="M38" s="23">
        <v>0</v>
      </c>
      <c r="N38" s="23">
        <v>0</v>
      </c>
      <c r="O38" s="23"/>
      <c r="P38" s="24">
        <v>105.24</v>
      </c>
      <c r="Q38" s="24">
        <v>105.24</v>
      </c>
      <c r="R38" s="24">
        <v>0</v>
      </c>
      <c r="S38" s="24">
        <v>0</v>
      </c>
      <c r="T38" s="23">
        <v>522</v>
      </c>
      <c r="U38" s="23">
        <v>522</v>
      </c>
      <c r="V38" s="23">
        <v>0</v>
      </c>
      <c r="W38" s="23">
        <v>522</v>
      </c>
      <c r="X38" s="23">
        <v>522</v>
      </c>
      <c r="Y38" s="23">
        <v>522</v>
      </c>
      <c r="Z38" s="23">
        <v>0</v>
      </c>
      <c r="AA38" s="23">
        <v>0</v>
      </c>
      <c r="AB38" s="23">
        <v>0</v>
      </c>
      <c r="AC38" s="23">
        <v>0</v>
      </c>
      <c r="AD38" s="94">
        <v>1310</v>
      </c>
      <c r="AE38" s="36">
        <v>1310</v>
      </c>
      <c r="AF38" s="36">
        <v>0</v>
      </c>
      <c r="AG38" s="36">
        <v>0</v>
      </c>
      <c r="AH38" s="98">
        <v>4457</v>
      </c>
      <c r="AI38" s="25">
        <v>4457</v>
      </c>
      <c r="AJ38" s="25">
        <v>0</v>
      </c>
      <c r="AK38" s="25">
        <v>0</v>
      </c>
      <c r="AL38" s="26">
        <v>3.4</v>
      </c>
      <c r="AM38" s="26">
        <v>3.4</v>
      </c>
      <c r="AN38" s="26">
        <v>0</v>
      </c>
      <c r="AO38" s="26">
        <v>0</v>
      </c>
      <c r="AP38" s="44"/>
      <c r="AQ38" s="26"/>
      <c r="AR38" s="26"/>
      <c r="AS38" s="37"/>
      <c r="AT38" s="105">
        <v>0</v>
      </c>
      <c r="AU38" s="106"/>
      <c r="AV38" s="106"/>
      <c r="AW38" s="106"/>
      <c r="AX38" s="27"/>
    </row>
    <row r="39" spans="1:50" ht="27.75" x14ac:dyDescent="0.3">
      <c r="A39" s="21">
        <v>19</v>
      </c>
      <c r="B39" s="59" t="s">
        <v>40</v>
      </c>
      <c r="C39" s="87">
        <v>9189</v>
      </c>
      <c r="D39" s="23">
        <v>9189</v>
      </c>
      <c r="E39" s="23">
        <v>0</v>
      </c>
      <c r="F39" s="23">
        <v>0</v>
      </c>
      <c r="G39" s="87">
        <v>6126</v>
      </c>
      <c r="H39" s="23">
        <v>6126</v>
      </c>
      <c r="I39" s="23">
        <v>0</v>
      </c>
      <c r="J39" s="23">
        <v>0</v>
      </c>
      <c r="K39" s="87">
        <v>5513</v>
      </c>
      <c r="L39" s="23">
        <v>5513</v>
      </c>
      <c r="M39" s="23">
        <v>0</v>
      </c>
      <c r="N39" s="23">
        <v>0</v>
      </c>
      <c r="O39" s="23"/>
      <c r="P39" s="24">
        <v>89.99</v>
      </c>
      <c r="Q39" s="24">
        <v>89.99</v>
      </c>
      <c r="R39" s="24">
        <v>0</v>
      </c>
      <c r="S39" s="24">
        <v>0</v>
      </c>
      <c r="T39" s="23">
        <v>-613</v>
      </c>
      <c r="U39" s="23">
        <v>0</v>
      </c>
      <c r="V39" s="23">
        <v>-613</v>
      </c>
      <c r="W39" s="23">
        <v>-613</v>
      </c>
      <c r="X39" s="23">
        <v>-613</v>
      </c>
      <c r="Y39" s="23">
        <v>0</v>
      </c>
      <c r="Z39" s="23">
        <v>-613</v>
      </c>
      <c r="AA39" s="23">
        <v>0</v>
      </c>
      <c r="AB39" s="23">
        <v>0</v>
      </c>
      <c r="AC39" s="23">
        <v>0</v>
      </c>
      <c r="AD39" s="94">
        <v>689</v>
      </c>
      <c r="AE39" s="36">
        <v>689</v>
      </c>
      <c r="AF39" s="36">
        <v>0</v>
      </c>
      <c r="AG39" s="36">
        <v>0</v>
      </c>
      <c r="AH39" s="98">
        <v>3676</v>
      </c>
      <c r="AI39" s="25">
        <v>3676</v>
      </c>
      <c r="AJ39" s="25">
        <v>0</v>
      </c>
      <c r="AK39" s="25">
        <v>0</v>
      </c>
      <c r="AL39" s="26">
        <v>5.3</v>
      </c>
      <c r="AM39" s="26">
        <v>5.3</v>
      </c>
      <c r="AN39" s="26">
        <v>0</v>
      </c>
      <c r="AO39" s="26">
        <v>0</v>
      </c>
      <c r="AP39" s="44"/>
      <c r="AQ39" s="26"/>
      <c r="AR39" s="26"/>
      <c r="AS39" s="37"/>
      <c r="AT39" s="105">
        <v>0</v>
      </c>
      <c r="AU39" s="106"/>
      <c r="AV39" s="106"/>
      <c r="AW39" s="106"/>
      <c r="AX39" s="27"/>
    </row>
    <row r="40" spans="1:50" ht="46.5" x14ac:dyDescent="0.35">
      <c r="A40" s="21">
        <v>20</v>
      </c>
      <c r="B40" s="59" t="s">
        <v>41</v>
      </c>
      <c r="C40" s="87">
        <v>2388</v>
      </c>
      <c r="D40" s="23">
        <v>2388</v>
      </c>
      <c r="E40" s="23">
        <v>0</v>
      </c>
      <c r="F40" s="23">
        <v>0</v>
      </c>
      <c r="G40" s="87">
        <v>1592</v>
      </c>
      <c r="H40" s="23">
        <v>1592</v>
      </c>
      <c r="I40" s="23">
        <v>0</v>
      </c>
      <c r="J40" s="23">
        <v>0</v>
      </c>
      <c r="K40" s="87">
        <v>2383</v>
      </c>
      <c r="L40" s="23">
        <v>2383</v>
      </c>
      <c r="M40" s="23">
        <v>0</v>
      </c>
      <c r="N40" s="23">
        <v>0</v>
      </c>
      <c r="O40" s="23"/>
      <c r="P40" s="24">
        <v>149.69</v>
      </c>
      <c r="Q40" s="24">
        <v>149.69</v>
      </c>
      <c r="R40" s="24">
        <v>0</v>
      </c>
      <c r="S40" s="24">
        <v>0</v>
      </c>
      <c r="T40" s="23">
        <v>791</v>
      </c>
      <c r="U40" s="23">
        <v>791</v>
      </c>
      <c r="V40" s="23">
        <v>0</v>
      </c>
      <c r="W40" s="23">
        <v>791</v>
      </c>
      <c r="X40" s="23">
        <v>791</v>
      </c>
      <c r="Y40" s="23">
        <v>791</v>
      </c>
      <c r="Z40" s="23">
        <v>0</v>
      </c>
      <c r="AA40" s="23">
        <v>0</v>
      </c>
      <c r="AB40" s="23">
        <v>0</v>
      </c>
      <c r="AC40" s="23">
        <v>0</v>
      </c>
      <c r="AD40" s="94">
        <v>298</v>
      </c>
      <c r="AE40" s="36">
        <v>298</v>
      </c>
      <c r="AF40" s="36">
        <v>0</v>
      </c>
      <c r="AG40" s="36">
        <v>0</v>
      </c>
      <c r="AH40" s="98">
        <v>5</v>
      </c>
      <c r="AI40" s="25">
        <v>5</v>
      </c>
      <c r="AJ40" s="25">
        <v>0</v>
      </c>
      <c r="AK40" s="25">
        <v>0</v>
      </c>
      <c r="AL40" s="26">
        <v>0</v>
      </c>
      <c r="AM40" s="26">
        <v>0</v>
      </c>
      <c r="AN40" s="26">
        <v>0</v>
      </c>
      <c r="AO40" s="26">
        <v>0</v>
      </c>
      <c r="AP40" s="44">
        <v>1200</v>
      </c>
      <c r="AQ40" s="26"/>
      <c r="AR40" s="26"/>
      <c r="AS40" s="37"/>
      <c r="AT40" s="105">
        <v>340</v>
      </c>
      <c r="AU40" s="106">
        <v>340</v>
      </c>
      <c r="AV40" s="106"/>
      <c r="AW40" s="106"/>
      <c r="AX40" s="40" t="s">
        <v>157</v>
      </c>
    </row>
    <row r="41" spans="1:50" ht="27.75" x14ac:dyDescent="0.3">
      <c r="A41" s="21">
        <v>21</v>
      </c>
      <c r="B41" s="59" t="s">
        <v>162</v>
      </c>
      <c r="C41" s="87">
        <v>16634</v>
      </c>
      <c r="D41" s="23">
        <v>14656</v>
      </c>
      <c r="E41" s="23">
        <v>1978</v>
      </c>
      <c r="F41" s="23">
        <v>0</v>
      </c>
      <c r="G41" s="87">
        <v>11089</v>
      </c>
      <c r="H41" s="23">
        <v>9771</v>
      </c>
      <c r="I41" s="23">
        <v>1319</v>
      </c>
      <c r="J41" s="23">
        <v>0</v>
      </c>
      <c r="K41" s="87">
        <v>12959</v>
      </c>
      <c r="L41" s="23">
        <v>11178</v>
      </c>
      <c r="M41" s="23">
        <v>1781</v>
      </c>
      <c r="N41" s="23">
        <v>0</v>
      </c>
      <c r="O41" s="23"/>
      <c r="P41" s="24">
        <v>116.86</v>
      </c>
      <c r="Q41" s="24">
        <v>114.4</v>
      </c>
      <c r="R41" s="24">
        <v>135.03</v>
      </c>
      <c r="S41" s="24">
        <v>0</v>
      </c>
      <c r="T41" s="23">
        <v>1870</v>
      </c>
      <c r="U41" s="23">
        <v>1870</v>
      </c>
      <c r="V41" s="23">
        <v>0</v>
      </c>
      <c r="W41" s="23">
        <v>1407</v>
      </c>
      <c r="X41" s="23">
        <v>1407</v>
      </c>
      <c r="Y41" s="23">
        <v>1407</v>
      </c>
      <c r="Z41" s="23">
        <v>0</v>
      </c>
      <c r="AA41" s="23">
        <v>462</v>
      </c>
      <c r="AB41" s="23">
        <v>0</v>
      </c>
      <c r="AC41" s="23">
        <v>0</v>
      </c>
      <c r="AD41" s="94">
        <v>1620</v>
      </c>
      <c r="AE41" s="36">
        <v>1397</v>
      </c>
      <c r="AF41" s="36">
        <v>223</v>
      </c>
      <c r="AG41" s="36">
        <v>0</v>
      </c>
      <c r="AH41" s="98">
        <v>3675</v>
      </c>
      <c r="AI41" s="25">
        <v>3478</v>
      </c>
      <c r="AJ41" s="25">
        <v>197</v>
      </c>
      <c r="AK41" s="25">
        <v>0</v>
      </c>
      <c r="AL41" s="26">
        <v>2.2999999999999998</v>
      </c>
      <c r="AM41" s="26">
        <v>2.5</v>
      </c>
      <c r="AN41" s="26">
        <v>0.9</v>
      </c>
      <c r="AO41" s="26">
        <v>0</v>
      </c>
      <c r="AP41" s="44"/>
      <c r="AQ41" s="26"/>
      <c r="AR41" s="26"/>
      <c r="AS41" s="37"/>
      <c r="AT41" s="105">
        <v>0</v>
      </c>
      <c r="AU41" s="106"/>
      <c r="AV41" s="106"/>
      <c r="AW41" s="106"/>
      <c r="AX41" s="27"/>
    </row>
    <row r="42" spans="1:50" ht="27.75" x14ac:dyDescent="0.3">
      <c r="A42" s="21">
        <v>22</v>
      </c>
      <c r="B42" s="59" t="s">
        <v>43</v>
      </c>
      <c r="C42" s="87">
        <v>10536</v>
      </c>
      <c r="D42" s="23">
        <v>10536</v>
      </c>
      <c r="E42" s="23">
        <v>0</v>
      </c>
      <c r="F42" s="23">
        <v>0</v>
      </c>
      <c r="G42" s="87">
        <v>7024</v>
      </c>
      <c r="H42" s="23">
        <v>7024</v>
      </c>
      <c r="I42" s="23">
        <v>0</v>
      </c>
      <c r="J42" s="23">
        <v>0</v>
      </c>
      <c r="K42" s="87">
        <v>7196</v>
      </c>
      <c r="L42" s="23">
        <v>7196</v>
      </c>
      <c r="M42" s="23">
        <v>0</v>
      </c>
      <c r="N42" s="23">
        <v>0</v>
      </c>
      <c r="O42" s="23"/>
      <c r="P42" s="24">
        <v>102.45</v>
      </c>
      <c r="Q42" s="24">
        <v>102.45</v>
      </c>
      <c r="R42" s="24">
        <v>0</v>
      </c>
      <c r="S42" s="24">
        <v>0</v>
      </c>
      <c r="T42" s="23">
        <v>172</v>
      </c>
      <c r="U42" s="23">
        <v>172</v>
      </c>
      <c r="V42" s="23">
        <v>0</v>
      </c>
      <c r="W42" s="23">
        <v>172</v>
      </c>
      <c r="X42" s="23">
        <v>172</v>
      </c>
      <c r="Y42" s="23">
        <v>172</v>
      </c>
      <c r="Z42" s="23">
        <v>0</v>
      </c>
      <c r="AA42" s="23">
        <v>0</v>
      </c>
      <c r="AB42" s="23">
        <v>0</v>
      </c>
      <c r="AC42" s="23">
        <v>0</v>
      </c>
      <c r="AD42" s="94">
        <v>900</v>
      </c>
      <c r="AE42" s="36">
        <v>900</v>
      </c>
      <c r="AF42" s="36">
        <v>0</v>
      </c>
      <c r="AG42" s="36">
        <v>0</v>
      </c>
      <c r="AH42" s="98">
        <v>3340</v>
      </c>
      <c r="AI42" s="25">
        <v>3340</v>
      </c>
      <c r="AJ42" s="25">
        <v>0</v>
      </c>
      <c r="AK42" s="25">
        <v>0</v>
      </c>
      <c r="AL42" s="26">
        <v>3.7</v>
      </c>
      <c r="AM42" s="26">
        <v>3.7</v>
      </c>
      <c r="AN42" s="26">
        <v>0</v>
      </c>
      <c r="AO42" s="26">
        <v>0</v>
      </c>
      <c r="AP42" s="44"/>
      <c r="AQ42" s="26"/>
      <c r="AR42" s="26"/>
      <c r="AS42" s="37"/>
      <c r="AT42" s="105">
        <v>0</v>
      </c>
      <c r="AU42" s="106"/>
      <c r="AV42" s="106"/>
      <c r="AW42" s="106"/>
      <c r="AX42" s="27"/>
    </row>
    <row r="43" spans="1:50" ht="27.75" x14ac:dyDescent="0.3">
      <c r="A43" s="21">
        <v>23</v>
      </c>
      <c r="B43" s="59" t="s">
        <v>44</v>
      </c>
      <c r="C43" s="87">
        <v>3647</v>
      </c>
      <c r="D43" s="23">
        <v>3647</v>
      </c>
      <c r="E43" s="23">
        <v>0</v>
      </c>
      <c r="F43" s="23">
        <v>0</v>
      </c>
      <c r="G43" s="87">
        <v>2431</v>
      </c>
      <c r="H43" s="23">
        <v>2431</v>
      </c>
      <c r="I43" s="23">
        <v>0</v>
      </c>
      <c r="J43" s="23">
        <v>0</v>
      </c>
      <c r="K43" s="87">
        <v>2409</v>
      </c>
      <c r="L43" s="23">
        <v>2409</v>
      </c>
      <c r="M43" s="23">
        <v>0</v>
      </c>
      <c r="N43" s="23">
        <v>0</v>
      </c>
      <c r="O43" s="23"/>
      <c r="P43" s="24">
        <v>99.1</v>
      </c>
      <c r="Q43" s="24">
        <v>99.1</v>
      </c>
      <c r="R43" s="24">
        <v>0</v>
      </c>
      <c r="S43" s="24">
        <v>0</v>
      </c>
      <c r="T43" s="23">
        <v>-22</v>
      </c>
      <c r="U43" s="23">
        <v>0</v>
      </c>
      <c r="V43" s="23">
        <v>-22</v>
      </c>
      <c r="W43" s="23">
        <v>-22</v>
      </c>
      <c r="X43" s="23">
        <v>-22</v>
      </c>
      <c r="Y43" s="23">
        <v>0</v>
      </c>
      <c r="Z43" s="23">
        <v>-22</v>
      </c>
      <c r="AA43" s="23">
        <v>0</v>
      </c>
      <c r="AB43" s="23">
        <v>0</v>
      </c>
      <c r="AC43" s="23">
        <v>0</v>
      </c>
      <c r="AD43" s="94">
        <v>301</v>
      </c>
      <c r="AE43" s="36">
        <v>301</v>
      </c>
      <c r="AF43" s="36">
        <v>0</v>
      </c>
      <c r="AG43" s="36">
        <v>0</v>
      </c>
      <c r="AH43" s="98">
        <v>1238</v>
      </c>
      <c r="AI43" s="25">
        <v>1238</v>
      </c>
      <c r="AJ43" s="25">
        <v>0</v>
      </c>
      <c r="AK43" s="25">
        <v>0</v>
      </c>
      <c r="AL43" s="26">
        <v>4.0999999999999996</v>
      </c>
      <c r="AM43" s="26">
        <v>4.0999999999999996</v>
      </c>
      <c r="AN43" s="26">
        <v>0</v>
      </c>
      <c r="AO43" s="26">
        <v>0</v>
      </c>
      <c r="AP43" s="44"/>
      <c r="AQ43" s="26"/>
      <c r="AR43" s="26"/>
      <c r="AS43" s="37"/>
      <c r="AT43" s="105">
        <v>0</v>
      </c>
      <c r="AU43" s="106"/>
      <c r="AV43" s="106"/>
      <c r="AW43" s="106"/>
      <c r="AX43" s="27"/>
    </row>
    <row r="44" spans="1:50" ht="27.75" x14ac:dyDescent="0.3">
      <c r="A44" s="21">
        <v>24</v>
      </c>
      <c r="B44" s="59" t="s">
        <v>45</v>
      </c>
      <c r="C44" s="87">
        <v>4080</v>
      </c>
      <c r="D44" s="23">
        <v>4080</v>
      </c>
      <c r="E44" s="23">
        <v>0</v>
      </c>
      <c r="F44" s="23">
        <v>0</v>
      </c>
      <c r="G44" s="87">
        <v>2720</v>
      </c>
      <c r="H44" s="23">
        <v>2720</v>
      </c>
      <c r="I44" s="23">
        <v>0</v>
      </c>
      <c r="J44" s="23">
        <v>0</v>
      </c>
      <c r="K44" s="87">
        <v>3026</v>
      </c>
      <c r="L44" s="23">
        <v>3026</v>
      </c>
      <c r="M44" s="23">
        <v>0</v>
      </c>
      <c r="N44" s="23">
        <v>0</v>
      </c>
      <c r="O44" s="23"/>
      <c r="P44" s="24">
        <v>111.25</v>
      </c>
      <c r="Q44" s="24">
        <v>111.25</v>
      </c>
      <c r="R44" s="24">
        <v>0</v>
      </c>
      <c r="S44" s="24">
        <v>0</v>
      </c>
      <c r="T44" s="23">
        <v>306</v>
      </c>
      <c r="U44" s="23">
        <v>306</v>
      </c>
      <c r="V44" s="23">
        <v>0</v>
      </c>
      <c r="W44" s="23">
        <v>306</v>
      </c>
      <c r="X44" s="23">
        <v>306</v>
      </c>
      <c r="Y44" s="23">
        <v>306</v>
      </c>
      <c r="Z44" s="23">
        <v>0</v>
      </c>
      <c r="AA44" s="23">
        <v>0</v>
      </c>
      <c r="AB44" s="23">
        <v>0</v>
      </c>
      <c r="AC44" s="23">
        <v>0</v>
      </c>
      <c r="AD44" s="94">
        <v>378</v>
      </c>
      <c r="AE44" s="36">
        <v>378</v>
      </c>
      <c r="AF44" s="36">
        <v>0</v>
      </c>
      <c r="AG44" s="36">
        <v>0</v>
      </c>
      <c r="AH44" s="98">
        <v>1054</v>
      </c>
      <c r="AI44" s="25">
        <v>1054</v>
      </c>
      <c r="AJ44" s="25">
        <v>0</v>
      </c>
      <c r="AK44" s="25">
        <v>0</v>
      </c>
      <c r="AL44" s="26">
        <v>2.8</v>
      </c>
      <c r="AM44" s="26">
        <v>2.8</v>
      </c>
      <c r="AN44" s="26">
        <v>0</v>
      </c>
      <c r="AO44" s="26">
        <v>0</v>
      </c>
      <c r="AP44" s="44"/>
      <c r="AQ44" s="26"/>
      <c r="AR44" s="26"/>
      <c r="AS44" s="37"/>
      <c r="AT44" s="105">
        <v>0</v>
      </c>
      <c r="AU44" s="106"/>
      <c r="AV44" s="106"/>
      <c r="AW44" s="106"/>
      <c r="AX44" s="27"/>
    </row>
    <row r="45" spans="1:50" ht="27.75" x14ac:dyDescent="0.3">
      <c r="A45" s="21">
        <v>25</v>
      </c>
      <c r="B45" s="59" t="s">
        <v>46</v>
      </c>
      <c r="C45" s="87">
        <v>8398</v>
      </c>
      <c r="D45" s="23">
        <v>8398</v>
      </c>
      <c r="E45" s="23">
        <v>0</v>
      </c>
      <c r="F45" s="23">
        <v>0</v>
      </c>
      <c r="G45" s="87">
        <v>5599</v>
      </c>
      <c r="H45" s="23">
        <v>5599</v>
      </c>
      <c r="I45" s="23">
        <v>0</v>
      </c>
      <c r="J45" s="23">
        <v>0</v>
      </c>
      <c r="K45" s="87">
        <v>6482</v>
      </c>
      <c r="L45" s="23">
        <v>6482</v>
      </c>
      <c r="M45" s="23">
        <v>0</v>
      </c>
      <c r="N45" s="23">
        <v>0</v>
      </c>
      <c r="O45" s="23"/>
      <c r="P45" s="24">
        <v>115.77</v>
      </c>
      <c r="Q45" s="24">
        <v>115.77</v>
      </c>
      <c r="R45" s="24">
        <v>0</v>
      </c>
      <c r="S45" s="24">
        <v>0</v>
      </c>
      <c r="T45" s="23">
        <v>883</v>
      </c>
      <c r="U45" s="23">
        <v>883</v>
      </c>
      <c r="V45" s="23">
        <v>0</v>
      </c>
      <c r="W45" s="23">
        <v>883</v>
      </c>
      <c r="X45" s="23">
        <v>883</v>
      </c>
      <c r="Y45" s="23">
        <v>883</v>
      </c>
      <c r="Z45" s="23">
        <v>0</v>
      </c>
      <c r="AA45" s="23">
        <v>0</v>
      </c>
      <c r="AB45" s="23">
        <v>0</v>
      </c>
      <c r="AC45" s="23">
        <v>0</v>
      </c>
      <c r="AD45" s="94">
        <v>810</v>
      </c>
      <c r="AE45" s="36">
        <v>810</v>
      </c>
      <c r="AF45" s="36">
        <v>0</v>
      </c>
      <c r="AG45" s="36">
        <v>0</v>
      </c>
      <c r="AH45" s="98">
        <v>1916</v>
      </c>
      <c r="AI45" s="25">
        <v>1916</v>
      </c>
      <c r="AJ45" s="25">
        <v>0</v>
      </c>
      <c r="AK45" s="25">
        <v>0</v>
      </c>
      <c r="AL45" s="26">
        <v>2.4</v>
      </c>
      <c r="AM45" s="26">
        <v>2.4</v>
      </c>
      <c r="AN45" s="26">
        <v>0</v>
      </c>
      <c r="AO45" s="26">
        <v>0</v>
      </c>
      <c r="AP45" s="44"/>
      <c r="AQ45" s="26"/>
      <c r="AR45" s="26"/>
      <c r="AS45" s="37"/>
      <c r="AT45" s="105">
        <v>0</v>
      </c>
      <c r="AU45" s="106"/>
      <c r="AV45" s="106"/>
      <c r="AW45" s="106"/>
      <c r="AX45" s="27"/>
    </row>
    <row r="46" spans="1:50" ht="27.75" x14ac:dyDescent="0.3">
      <c r="A46" s="21">
        <v>26</v>
      </c>
      <c r="B46" s="59" t="s">
        <v>163</v>
      </c>
      <c r="C46" s="87">
        <v>27863</v>
      </c>
      <c r="D46" s="23">
        <v>27779</v>
      </c>
      <c r="E46" s="23">
        <v>84</v>
      </c>
      <c r="F46" s="23">
        <v>0</v>
      </c>
      <c r="G46" s="87">
        <v>18575</v>
      </c>
      <c r="H46" s="23">
        <v>18519</v>
      </c>
      <c r="I46" s="23">
        <v>56</v>
      </c>
      <c r="J46" s="23">
        <v>0</v>
      </c>
      <c r="K46" s="87">
        <v>20328</v>
      </c>
      <c r="L46" s="38">
        <v>20326</v>
      </c>
      <c r="M46" s="38">
        <v>2</v>
      </c>
      <c r="N46" s="38">
        <v>0</v>
      </c>
      <c r="O46" s="38"/>
      <c r="P46" s="24">
        <v>109.44</v>
      </c>
      <c r="Q46" s="24">
        <v>109.76</v>
      </c>
      <c r="R46" s="24">
        <v>3.57</v>
      </c>
      <c r="S46" s="24">
        <v>0</v>
      </c>
      <c r="T46" s="23">
        <v>1753</v>
      </c>
      <c r="U46" s="23">
        <v>1753</v>
      </c>
      <c r="V46" s="23">
        <v>0</v>
      </c>
      <c r="W46" s="23">
        <v>1807</v>
      </c>
      <c r="X46" s="23">
        <v>1807</v>
      </c>
      <c r="Y46" s="23">
        <v>1807</v>
      </c>
      <c r="Z46" s="23">
        <v>0</v>
      </c>
      <c r="AA46" s="23">
        <v>-54</v>
      </c>
      <c r="AB46" s="23">
        <v>0</v>
      </c>
      <c r="AC46" s="23">
        <v>-54</v>
      </c>
      <c r="AD46" s="94">
        <v>2541</v>
      </c>
      <c r="AE46" s="36">
        <v>2541</v>
      </c>
      <c r="AF46" s="36">
        <v>0</v>
      </c>
      <c r="AG46" s="36">
        <v>0</v>
      </c>
      <c r="AH46" s="98">
        <v>7535</v>
      </c>
      <c r="AI46" s="25">
        <v>7453</v>
      </c>
      <c r="AJ46" s="25">
        <v>82</v>
      </c>
      <c r="AK46" s="25">
        <v>0</v>
      </c>
      <c r="AL46" s="26">
        <v>3</v>
      </c>
      <c r="AM46" s="26">
        <v>2.9</v>
      </c>
      <c r="AN46" s="26">
        <v>0</v>
      </c>
      <c r="AO46" s="26">
        <v>0</v>
      </c>
      <c r="AP46" s="44"/>
      <c r="AQ46" s="26"/>
      <c r="AR46" s="26"/>
      <c r="AS46" s="39"/>
      <c r="AT46" s="105">
        <v>0</v>
      </c>
      <c r="AU46" s="107"/>
      <c r="AV46" s="107"/>
      <c r="AW46" s="107"/>
      <c r="AX46" s="27"/>
    </row>
    <row r="47" spans="1:50" ht="27.75" x14ac:dyDescent="0.3">
      <c r="A47" s="21">
        <v>27</v>
      </c>
      <c r="B47" s="59" t="s">
        <v>48</v>
      </c>
      <c r="C47" s="87">
        <v>10677</v>
      </c>
      <c r="D47" s="23">
        <v>10677</v>
      </c>
      <c r="E47" s="23">
        <v>0</v>
      </c>
      <c r="F47" s="23">
        <v>0</v>
      </c>
      <c r="G47" s="87">
        <v>7118</v>
      </c>
      <c r="H47" s="23">
        <v>7118</v>
      </c>
      <c r="I47" s="23">
        <v>0</v>
      </c>
      <c r="J47" s="23">
        <v>0</v>
      </c>
      <c r="K47" s="87">
        <v>4904</v>
      </c>
      <c r="L47" s="23">
        <v>4904</v>
      </c>
      <c r="M47" s="23">
        <v>0</v>
      </c>
      <c r="N47" s="23">
        <v>0</v>
      </c>
      <c r="O47" s="23"/>
      <c r="P47" s="24">
        <v>68.900000000000006</v>
      </c>
      <c r="Q47" s="24">
        <v>68.900000000000006</v>
      </c>
      <c r="R47" s="24">
        <v>0</v>
      </c>
      <c r="S47" s="24">
        <v>0</v>
      </c>
      <c r="T47" s="23">
        <v>-2214</v>
      </c>
      <c r="U47" s="23">
        <v>0</v>
      </c>
      <c r="V47" s="23">
        <v>-2214</v>
      </c>
      <c r="W47" s="23">
        <v>-2214</v>
      </c>
      <c r="X47" s="23">
        <v>-2214</v>
      </c>
      <c r="Y47" s="23">
        <v>0</v>
      </c>
      <c r="Z47" s="23">
        <v>-2214</v>
      </c>
      <c r="AA47" s="23">
        <v>0</v>
      </c>
      <c r="AB47" s="23">
        <v>0</v>
      </c>
      <c r="AC47" s="23">
        <v>0</v>
      </c>
      <c r="AD47" s="94">
        <v>613</v>
      </c>
      <c r="AE47" s="36">
        <v>613</v>
      </c>
      <c r="AF47" s="36">
        <v>0</v>
      </c>
      <c r="AG47" s="36">
        <v>0</v>
      </c>
      <c r="AH47" s="98">
        <v>5773</v>
      </c>
      <c r="AI47" s="25">
        <v>5773</v>
      </c>
      <c r="AJ47" s="25">
        <v>0</v>
      </c>
      <c r="AK47" s="25">
        <v>0</v>
      </c>
      <c r="AL47" s="26">
        <v>9.4</v>
      </c>
      <c r="AM47" s="26">
        <v>9.4</v>
      </c>
      <c r="AN47" s="26">
        <v>0</v>
      </c>
      <c r="AO47" s="26">
        <v>0</v>
      </c>
      <c r="AP47" s="44"/>
      <c r="AQ47" s="26"/>
      <c r="AR47" s="26"/>
      <c r="AS47" s="39"/>
      <c r="AT47" s="105">
        <v>0</v>
      </c>
      <c r="AU47" s="107"/>
      <c r="AV47" s="107"/>
      <c r="AW47" s="107"/>
      <c r="AX47" s="27"/>
    </row>
    <row r="48" spans="1:50" ht="29.25" customHeight="1" x14ac:dyDescent="0.3">
      <c r="A48" s="21">
        <v>28</v>
      </c>
      <c r="B48" s="59" t="s">
        <v>164</v>
      </c>
      <c r="C48" s="87">
        <v>21151</v>
      </c>
      <c r="D48" s="23">
        <v>19691</v>
      </c>
      <c r="E48" s="23">
        <v>1460</v>
      </c>
      <c r="F48" s="23">
        <v>0</v>
      </c>
      <c r="G48" s="87">
        <v>14101</v>
      </c>
      <c r="H48" s="23">
        <v>13127</v>
      </c>
      <c r="I48" s="23">
        <v>973</v>
      </c>
      <c r="J48" s="23">
        <v>0</v>
      </c>
      <c r="K48" s="87">
        <v>14801</v>
      </c>
      <c r="L48" s="23">
        <v>13465</v>
      </c>
      <c r="M48" s="23">
        <v>1336</v>
      </c>
      <c r="N48" s="23">
        <v>0</v>
      </c>
      <c r="O48" s="23"/>
      <c r="P48" s="24">
        <v>104.96</v>
      </c>
      <c r="Q48" s="24">
        <v>102.57</v>
      </c>
      <c r="R48" s="24">
        <v>137.31</v>
      </c>
      <c r="S48" s="24">
        <v>0</v>
      </c>
      <c r="T48" s="23">
        <v>700</v>
      </c>
      <c r="U48" s="23">
        <v>700</v>
      </c>
      <c r="V48" s="23">
        <v>0</v>
      </c>
      <c r="W48" s="23">
        <v>338</v>
      </c>
      <c r="X48" s="23">
        <v>338</v>
      </c>
      <c r="Y48" s="23">
        <v>338</v>
      </c>
      <c r="Z48" s="23">
        <v>0</v>
      </c>
      <c r="AA48" s="23">
        <v>363</v>
      </c>
      <c r="AB48" s="23">
        <v>0</v>
      </c>
      <c r="AC48" s="23">
        <v>0</v>
      </c>
      <c r="AD48" s="94">
        <v>1850</v>
      </c>
      <c r="AE48" s="36">
        <v>1683</v>
      </c>
      <c r="AF48" s="36">
        <v>167</v>
      </c>
      <c r="AG48" s="36">
        <v>0</v>
      </c>
      <c r="AH48" s="98">
        <v>6350</v>
      </c>
      <c r="AI48" s="25">
        <v>6226</v>
      </c>
      <c r="AJ48" s="25">
        <v>124</v>
      </c>
      <c r="AK48" s="25">
        <v>0</v>
      </c>
      <c r="AL48" s="26">
        <v>3.4</v>
      </c>
      <c r="AM48" s="26">
        <v>3.7</v>
      </c>
      <c r="AN48" s="26">
        <v>0.7</v>
      </c>
      <c r="AO48" s="26">
        <v>0</v>
      </c>
      <c r="AP48" s="44"/>
      <c r="AQ48" s="26"/>
      <c r="AR48" s="26"/>
      <c r="AS48" s="37"/>
      <c r="AT48" s="105">
        <v>0</v>
      </c>
      <c r="AU48" s="106"/>
      <c r="AV48" s="106"/>
      <c r="AW48" s="106"/>
      <c r="AX48" s="27"/>
    </row>
    <row r="49" spans="1:50" ht="27.75" x14ac:dyDescent="0.3">
      <c r="A49" s="21">
        <v>29</v>
      </c>
      <c r="B49" s="59" t="s">
        <v>50</v>
      </c>
      <c r="C49" s="87">
        <v>4701</v>
      </c>
      <c r="D49" s="23">
        <v>4701</v>
      </c>
      <c r="E49" s="23">
        <v>0</v>
      </c>
      <c r="F49" s="23">
        <v>0</v>
      </c>
      <c r="G49" s="87">
        <v>3134</v>
      </c>
      <c r="H49" s="23">
        <v>3134</v>
      </c>
      <c r="I49" s="23">
        <v>0</v>
      </c>
      <c r="J49" s="23">
        <v>0</v>
      </c>
      <c r="K49" s="87">
        <v>2946</v>
      </c>
      <c r="L49" s="23">
        <v>2946</v>
      </c>
      <c r="M49" s="23">
        <v>0</v>
      </c>
      <c r="N49" s="23">
        <v>0</v>
      </c>
      <c r="O49" s="23"/>
      <c r="P49" s="24">
        <v>94</v>
      </c>
      <c r="Q49" s="24">
        <v>94</v>
      </c>
      <c r="R49" s="24">
        <v>0</v>
      </c>
      <c r="S49" s="24">
        <v>0</v>
      </c>
      <c r="T49" s="23">
        <v>-188</v>
      </c>
      <c r="U49" s="23">
        <v>0</v>
      </c>
      <c r="V49" s="23">
        <v>-188</v>
      </c>
      <c r="W49" s="23">
        <v>-188</v>
      </c>
      <c r="X49" s="23">
        <v>-188</v>
      </c>
      <c r="Y49" s="23">
        <v>0</v>
      </c>
      <c r="Z49" s="23">
        <v>-188</v>
      </c>
      <c r="AA49" s="23">
        <v>0</v>
      </c>
      <c r="AB49" s="23">
        <v>0</v>
      </c>
      <c r="AC49" s="23">
        <v>0</v>
      </c>
      <c r="AD49" s="94">
        <v>368</v>
      </c>
      <c r="AE49" s="36">
        <v>368</v>
      </c>
      <c r="AF49" s="36">
        <v>0</v>
      </c>
      <c r="AG49" s="36">
        <v>0</v>
      </c>
      <c r="AH49" s="98">
        <v>1755</v>
      </c>
      <c r="AI49" s="25">
        <v>1755</v>
      </c>
      <c r="AJ49" s="25">
        <v>0</v>
      </c>
      <c r="AK49" s="25">
        <v>0</v>
      </c>
      <c r="AL49" s="26">
        <v>4.8</v>
      </c>
      <c r="AM49" s="26">
        <v>4.8</v>
      </c>
      <c r="AN49" s="26">
        <v>0</v>
      </c>
      <c r="AO49" s="26">
        <v>0</v>
      </c>
      <c r="AP49" s="44"/>
      <c r="AQ49" s="26"/>
      <c r="AR49" s="26"/>
      <c r="AS49" s="37"/>
      <c r="AT49" s="105">
        <v>0</v>
      </c>
      <c r="AU49" s="106"/>
      <c r="AV49" s="106"/>
      <c r="AW49" s="106"/>
      <c r="AX49" s="27"/>
    </row>
    <row r="50" spans="1:50" ht="27.75" x14ac:dyDescent="0.35">
      <c r="A50" s="21">
        <v>30</v>
      </c>
      <c r="B50" s="59" t="s">
        <v>51</v>
      </c>
      <c r="C50" s="87">
        <v>7038</v>
      </c>
      <c r="D50" s="23">
        <v>7038</v>
      </c>
      <c r="E50" s="23">
        <v>0</v>
      </c>
      <c r="F50" s="23">
        <v>0</v>
      </c>
      <c r="G50" s="87">
        <v>4692</v>
      </c>
      <c r="H50" s="23">
        <v>4692</v>
      </c>
      <c r="I50" s="23">
        <v>0</v>
      </c>
      <c r="J50" s="23">
        <v>0</v>
      </c>
      <c r="K50" s="87">
        <v>5707</v>
      </c>
      <c r="L50" s="23">
        <v>5707</v>
      </c>
      <c r="M50" s="23">
        <v>0</v>
      </c>
      <c r="N50" s="23">
        <v>0</v>
      </c>
      <c r="O50" s="23"/>
      <c r="P50" s="24">
        <v>121.63</v>
      </c>
      <c r="Q50" s="24">
        <v>121.63</v>
      </c>
      <c r="R50" s="24">
        <v>0</v>
      </c>
      <c r="S50" s="24">
        <v>0</v>
      </c>
      <c r="T50" s="23">
        <v>1015</v>
      </c>
      <c r="U50" s="23">
        <v>1015</v>
      </c>
      <c r="V50" s="23">
        <v>0</v>
      </c>
      <c r="W50" s="23">
        <v>1015</v>
      </c>
      <c r="X50" s="23">
        <v>1015</v>
      </c>
      <c r="Y50" s="23">
        <v>1015</v>
      </c>
      <c r="Z50" s="23">
        <v>0</v>
      </c>
      <c r="AA50" s="23">
        <v>0</v>
      </c>
      <c r="AB50" s="23">
        <v>0</v>
      </c>
      <c r="AC50" s="23">
        <v>0</v>
      </c>
      <c r="AD50" s="94">
        <v>713</v>
      </c>
      <c r="AE50" s="36">
        <v>713</v>
      </c>
      <c r="AF50" s="36">
        <v>0</v>
      </c>
      <c r="AG50" s="36">
        <v>0</v>
      </c>
      <c r="AH50" s="98">
        <v>1331</v>
      </c>
      <c r="AI50" s="25">
        <v>1331</v>
      </c>
      <c r="AJ50" s="25">
        <v>0</v>
      </c>
      <c r="AK50" s="25">
        <v>0</v>
      </c>
      <c r="AL50" s="26">
        <v>1.9</v>
      </c>
      <c r="AM50" s="26">
        <v>1.9</v>
      </c>
      <c r="AN50" s="26">
        <v>0</v>
      </c>
      <c r="AO50" s="26">
        <v>0</v>
      </c>
      <c r="AP50" s="44">
        <v>0</v>
      </c>
      <c r="AQ50" s="26"/>
      <c r="AR50" s="26"/>
      <c r="AS50" s="37"/>
      <c r="AT50" s="105">
        <v>0</v>
      </c>
      <c r="AU50" s="106"/>
      <c r="AV50" s="106"/>
      <c r="AW50" s="106"/>
      <c r="AX50" s="110"/>
    </row>
    <row r="51" spans="1:50" ht="27.75" x14ac:dyDescent="0.4">
      <c r="A51" s="21">
        <v>31</v>
      </c>
      <c r="B51" s="59" t="s">
        <v>52</v>
      </c>
      <c r="C51" s="87">
        <v>31222</v>
      </c>
      <c r="D51" s="23">
        <v>31222</v>
      </c>
      <c r="E51" s="23">
        <v>0</v>
      </c>
      <c r="F51" s="23">
        <v>0</v>
      </c>
      <c r="G51" s="87">
        <v>20815</v>
      </c>
      <c r="H51" s="23">
        <v>20815</v>
      </c>
      <c r="I51" s="23">
        <v>0</v>
      </c>
      <c r="J51" s="23">
        <v>0</v>
      </c>
      <c r="K51" s="87">
        <v>25606</v>
      </c>
      <c r="L51" s="23">
        <v>25606</v>
      </c>
      <c r="M51" s="23">
        <v>0</v>
      </c>
      <c r="N51" s="23">
        <v>0</v>
      </c>
      <c r="O51" s="23"/>
      <c r="P51" s="24">
        <v>123.02</v>
      </c>
      <c r="Q51" s="24">
        <v>123.02</v>
      </c>
      <c r="R51" s="24">
        <v>0</v>
      </c>
      <c r="S51" s="24">
        <v>0</v>
      </c>
      <c r="T51" s="23">
        <v>4791</v>
      </c>
      <c r="U51" s="23">
        <v>4791</v>
      </c>
      <c r="V51" s="23">
        <v>0</v>
      </c>
      <c r="W51" s="23">
        <v>4791</v>
      </c>
      <c r="X51" s="23">
        <v>4791</v>
      </c>
      <c r="Y51" s="23">
        <v>4791</v>
      </c>
      <c r="Z51" s="23">
        <v>0</v>
      </c>
      <c r="AA51" s="23">
        <v>0</v>
      </c>
      <c r="AB51" s="23">
        <v>0</v>
      </c>
      <c r="AC51" s="23">
        <v>0</v>
      </c>
      <c r="AD51" s="94">
        <v>3201</v>
      </c>
      <c r="AE51" s="36">
        <v>3201</v>
      </c>
      <c r="AF51" s="36">
        <v>0</v>
      </c>
      <c r="AG51" s="36">
        <v>0</v>
      </c>
      <c r="AH51" s="98">
        <v>5616</v>
      </c>
      <c r="AI51" s="25">
        <v>5616</v>
      </c>
      <c r="AJ51" s="25">
        <v>0</v>
      </c>
      <c r="AK51" s="25">
        <v>0</v>
      </c>
      <c r="AL51" s="26">
        <v>1.8</v>
      </c>
      <c r="AM51" s="26">
        <v>1.8</v>
      </c>
      <c r="AN51" s="26">
        <v>0</v>
      </c>
      <c r="AO51" s="26">
        <v>0</v>
      </c>
      <c r="AP51" s="44"/>
      <c r="AQ51" s="26"/>
      <c r="AR51" s="26"/>
      <c r="AS51" s="37"/>
      <c r="AT51" s="105">
        <v>0</v>
      </c>
      <c r="AU51" s="106"/>
      <c r="AV51" s="106"/>
      <c r="AW51" s="106"/>
      <c r="AX51" s="112"/>
    </row>
    <row r="52" spans="1:50" ht="27.75" x14ac:dyDescent="0.3">
      <c r="A52" s="21">
        <v>32</v>
      </c>
      <c r="B52" s="59" t="s">
        <v>53</v>
      </c>
      <c r="C52" s="87">
        <v>4467</v>
      </c>
      <c r="D52" s="23">
        <v>4467</v>
      </c>
      <c r="E52" s="23">
        <v>0</v>
      </c>
      <c r="F52" s="23">
        <v>0</v>
      </c>
      <c r="G52" s="87">
        <v>2978</v>
      </c>
      <c r="H52" s="23">
        <v>2978</v>
      </c>
      <c r="I52" s="23">
        <v>0</v>
      </c>
      <c r="J52" s="23">
        <v>0</v>
      </c>
      <c r="K52" s="87">
        <v>3915</v>
      </c>
      <c r="L52" s="23">
        <v>3915</v>
      </c>
      <c r="M52" s="23">
        <v>0</v>
      </c>
      <c r="N52" s="23">
        <v>0</v>
      </c>
      <c r="O52" s="23"/>
      <c r="P52" s="24">
        <v>131.46</v>
      </c>
      <c r="Q52" s="24">
        <v>131.46</v>
      </c>
      <c r="R52" s="24">
        <v>0</v>
      </c>
      <c r="S52" s="24">
        <v>0</v>
      </c>
      <c r="T52" s="23">
        <v>937</v>
      </c>
      <c r="U52" s="23">
        <v>937</v>
      </c>
      <c r="V52" s="23">
        <v>0</v>
      </c>
      <c r="W52" s="23">
        <v>937</v>
      </c>
      <c r="X52" s="23">
        <v>937</v>
      </c>
      <c r="Y52" s="23">
        <v>937</v>
      </c>
      <c r="Z52" s="23">
        <v>0</v>
      </c>
      <c r="AA52" s="23">
        <v>0</v>
      </c>
      <c r="AB52" s="23">
        <v>0</v>
      </c>
      <c r="AC52" s="23">
        <v>0</v>
      </c>
      <c r="AD52" s="94">
        <v>489</v>
      </c>
      <c r="AE52" s="36">
        <v>489</v>
      </c>
      <c r="AF52" s="36">
        <v>0</v>
      </c>
      <c r="AG52" s="36">
        <v>0</v>
      </c>
      <c r="AH52" s="98">
        <v>552</v>
      </c>
      <c r="AI52" s="25">
        <v>552</v>
      </c>
      <c r="AJ52" s="25">
        <v>0</v>
      </c>
      <c r="AK52" s="25">
        <v>0</v>
      </c>
      <c r="AL52" s="26">
        <v>1.1000000000000001</v>
      </c>
      <c r="AM52" s="26">
        <v>1.1000000000000001</v>
      </c>
      <c r="AN52" s="26">
        <v>0</v>
      </c>
      <c r="AO52" s="26">
        <v>0</v>
      </c>
      <c r="AP52" s="44">
        <v>0</v>
      </c>
      <c r="AQ52" s="26"/>
      <c r="AR52" s="26"/>
      <c r="AS52" s="37"/>
      <c r="AT52" s="105">
        <v>0</v>
      </c>
      <c r="AU52" s="106"/>
      <c r="AV52" s="106"/>
      <c r="AW52" s="106"/>
      <c r="AX52" s="27"/>
    </row>
    <row r="53" spans="1:50" ht="27.75" x14ac:dyDescent="0.3">
      <c r="A53" s="21">
        <v>33</v>
      </c>
      <c r="B53" s="59" t="s">
        <v>54</v>
      </c>
      <c r="C53" s="87">
        <v>79622</v>
      </c>
      <c r="D53" s="23">
        <v>79622</v>
      </c>
      <c r="E53" s="23">
        <v>0</v>
      </c>
      <c r="F53" s="23">
        <v>0</v>
      </c>
      <c r="G53" s="87">
        <v>53081</v>
      </c>
      <c r="H53" s="23">
        <v>53081</v>
      </c>
      <c r="I53" s="23">
        <v>0</v>
      </c>
      <c r="J53" s="23">
        <v>0</v>
      </c>
      <c r="K53" s="87">
        <v>46370</v>
      </c>
      <c r="L53" s="23">
        <v>46370</v>
      </c>
      <c r="M53" s="23">
        <v>0</v>
      </c>
      <c r="N53" s="23">
        <v>0</v>
      </c>
      <c r="O53" s="23"/>
      <c r="P53" s="24">
        <v>87.36</v>
      </c>
      <c r="Q53" s="24">
        <v>87.36</v>
      </c>
      <c r="R53" s="24">
        <v>0</v>
      </c>
      <c r="S53" s="24">
        <v>0</v>
      </c>
      <c r="T53" s="23">
        <v>-6711</v>
      </c>
      <c r="U53" s="23">
        <v>0</v>
      </c>
      <c r="V53" s="23">
        <v>-6711</v>
      </c>
      <c r="W53" s="23">
        <v>-6711</v>
      </c>
      <c r="X53" s="23">
        <v>-6711</v>
      </c>
      <c r="Y53" s="23">
        <v>0</v>
      </c>
      <c r="Z53" s="23">
        <v>-6711</v>
      </c>
      <c r="AA53" s="23">
        <v>0</v>
      </c>
      <c r="AB53" s="23">
        <v>0</v>
      </c>
      <c r="AC53" s="23">
        <v>0</v>
      </c>
      <c r="AD53" s="94">
        <v>5796</v>
      </c>
      <c r="AE53" s="36">
        <v>5796</v>
      </c>
      <c r="AF53" s="36">
        <v>0</v>
      </c>
      <c r="AG53" s="36">
        <v>0</v>
      </c>
      <c r="AH53" s="98">
        <v>33252</v>
      </c>
      <c r="AI53" s="25">
        <v>33252</v>
      </c>
      <c r="AJ53" s="25">
        <v>0</v>
      </c>
      <c r="AK53" s="25">
        <v>0</v>
      </c>
      <c r="AL53" s="26">
        <v>5.7</v>
      </c>
      <c r="AM53" s="26">
        <v>5.7</v>
      </c>
      <c r="AN53" s="26">
        <v>0</v>
      </c>
      <c r="AO53" s="26">
        <v>0</v>
      </c>
      <c r="AP53" s="44">
        <v>0</v>
      </c>
      <c r="AQ53" s="26"/>
      <c r="AR53" s="26"/>
      <c r="AS53" s="37"/>
      <c r="AT53" s="105">
        <v>0</v>
      </c>
      <c r="AU53" s="106"/>
      <c r="AV53" s="106"/>
      <c r="AW53" s="106"/>
      <c r="AX53" s="27"/>
    </row>
    <row r="54" spans="1:50" ht="40.5" x14ac:dyDescent="0.35">
      <c r="A54" s="21">
        <v>34</v>
      </c>
      <c r="B54" s="59" t="s">
        <v>55</v>
      </c>
      <c r="C54" s="87">
        <v>4759</v>
      </c>
      <c r="D54" s="23">
        <v>4400</v>
      </c>
      <c r="E54" s="23">
        <v>359</v>
      </c>
      <c r="F54" s="23">
        <v>0</v>
      </c>
      <c r="G54" s="87">
        <v>3173</v>
      </c>
      <c r="H54" s="23">
        <v>2933</v>
      </c>
      <c r="I54" s="23">
        <v>239</v>
      </c>
      <c r="J54" s="23">
        <v>0</v>
      </c>
      <c r="K54" s="87">
        <v>4863</v>
      </c>
      <c r="L54" s="23">
        <v>4345</v>
      </c>
      <c r="M54" s="23">
        <v>518</v>
      </c>
      <c r="N54" s="23">
        <v>0</v>
      </c>
      <c r="O54" s="23"/>
      <c r="P54" s="24">
        <v>153.26</v>
      </c>
      <c r="Q54" s="24">
        <v>148.13999999999999</v>
      </c>
      <c r="R54" s="24">
        <v>216.74</v>
      </c>
      <c r="S54" s="24">
        <v>0</v>
      </c>
      <c r="T54" s="23">
        <v>1690</v>
      </c>
      <c r="U54" s="23">
        <v>1690</v>
      </c>
      <c r="V54" s="23">
        <v>0</v>
      </c>
      <c r="W54" s="23">
        <v>1412</v>
      </c>
      <c r="X54" s="23">
        <v>1412</v>
      </c>
      <c r="Y54" s="23">
        <v>1412</v>
      </c>
      <c r="Z54" s="23">
        <v>0</v>
      </c>
      <c r="AA54" s="23">
        <v>279</v>
      </c>
      <c r="AB54" s="23">
        <v>0</v>
      </c>
      <c r="AC54" s="23">
        <v>0</v>
      </c>
      <c r="AD54" s="94">
        <v>608</v>
      </c>
      <c r="AE54" s="36">
        <v>543</v>
      </c>
      <c r="AF54" s="36">
        <v>65</v>
      </c>
      <c r="AG54" s="36">
        <v>0</v>
      </c>
      <c r="AH54" s="98">
        <v>-104</v>
      </c>
      <c r="AI54" s="25">
        <v>55</v>
      </c>
      <c r="AJ54" s="25">
        <v>-159</v>
      </c>
      <c r="AK54" s="25">
        <v>0</v>
      </c>
      <c r="AL54" s="26">
        <v>-0.2</v>
      </c>
      <c r="AM54" s="26">
        <v>0.1</v>
      </c>
      <c r="AN54" s="26">
        <v>-2.4</v>
      </c>
      <c r="AO54" s="26">
        <v>0</v>
      </c>
      <c r="AP54" s="44">
        <v>0</v>
      </c>
      <c r="AQ54" s="26"/>
      <c r="AR54" s="26"/>
      <c r="AS54" s="37"/>
      <c r="AT54" s="105">
        <v>725</v>
      </c>
      <c r="AU54" s="106">
        <v>566</v>
      </c>
      <c r="AV54" s="106">
        <v>159</v>
      </c>
      <c r="AW54" s="106"/>
      <c r="AX54" s="110"/>
    </row>
    <row r="55" spans="1:50" ht="48.75" customHeight="1" x14ac:dyDescent="0.35">
      <c r="A55" s="21">
        <v>35</v>
      </c>
      <c r="B55" s="59" t="s">
        <v>56</v>
      </c>
      <c r="C55" s="87">
        <v>0</v>
      </c>
      <c r="D55" s="23">
        <v>0</v>
      </c>
      <c r="E55" s="23">
        <v>0</v>
      </c>
      <c r="F55" s="23">
        <v>0</v>
      </c>
      <c r="G55" s="87">
        <v>0</v>
      </c>
      <c r="H55" s="23">
        <v>0</v>
      </c>
      <c r="I55" s="23">
        <v>0</v>
      </c>
      <c r="J55" s="23">
        <v>0</v>
      </c>
      <c r="K55" s="87">
        <v>0</v>
      </c>
      <c r="L55" s="23">
        <v>0</v>
      </c>
      <c r="M55" s="23">
        <v>0</v>
      </c>
      <c r="N55" s="23">
        <v>0</v>
      </c>
      <c r="O55" s="23"/>
      <c r="P55" s="24">
        <v>0</v>
      </c>
      <c r="Q55" s="24">
        <v>0</v>
      </c>
      <c r="R55" s="24">
        <v>0</v>
      </c>
      <c r="S55" s="24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94">
        <v>0</v>
      </c>
      <c r="AE55" s="36">
        <v>0</v>
      </c>
      <c r="AF55" s="36">
        <v>0</v>
      </c>
      <c r="AG55" s="36">
        <v>0</v>
      </c>
      <c r="AH55" s="98">
        <v>0</v>
      </c>
      <c r="AI55" s="25">
        <v>0</v>
      </c>
      <c r="AJ55" s="25">
        <v>0</v>
      </c>
      <c r="AK55" s="25">
        <v>0</v>
      </c>
      <c r="AL55" s="26">
        <v>0</v>
      </c>
      <c r="AM55" s="26">
        <v>0</v>
      </c>
      <c r="AN55" s="26">
        <v>0</v>
      </c>
      <c r="AO55" s="26">
        <v>0</v>
      </c>
      <c r="AP55" s="44">
        <v>0</v>
      </c>
      <c r="AQ55" s="26"/>
      <c r="AR55" s="26"/>
      <c r="AS55" s="37"/>
      <c r="AT55" s="105">
        <v>0</v>
      </c>
      <c r="AU55" s="106"/>
      <c r="AV55" s="106"/>
      <c r="AW55" s="106"/>
      <c r="AX55" s="40"/>
    </row>
    <row r="56" spans="1:50" ht="37.5" customHeight="1" x14ac:dyDescent="0.3">
      <c r="A56" s="21">
        <v>36</v>
      </c>
      <c r="B56" s="59" t="s">
        <v>165</v>
      </c>
      <c r="C56" s="87">
        <v>0</v>
      </c>
      <c r="D56" s="23">
        <v>0</v>
      </c>
      <c r="E56" s="23">
        <v>0</v>
      </c>
      <c r="F56" s="23">
        <v>0</v>
      </c>
      <c r="G56" s="87">
        <v>0</v>
      </c>
      <c r="H56" s="23">
        <v>0</v>
      </c>
      <c r="I56" s="23">
        <v>0</v>
      </c>
      <c r="J56" s="23">
        <v>0</v>
      </c>
      <c r="K56" s="87">
        <v>0</v>
      </c>
      <c r="L56" s="23">
        <v>0</v>
      </c>
      <c r="M56" s="23">
        <v>0</v>
      </c>
      <c r="N56" s="23">
        <v>0</v>
      </c>
      <c r="O56" s="23"/>
      <c r="P56" s="24">
        <v>0</v>
      </c>
      <c r="Q56" s="24">
        <v>0</v>
      </c>
      <c r="R56" s="24">
        <v>0</v>
      </c>
      <c r="S56" s="24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94">
        <v>0</v>
      </c>
      <c r="AE56" s="36">
        <v>0</v>
      </c>
      <c r="AF56" s="36">
        <v>0</v>
      </c>
      <c r="AG56" s="36">
        <v>0</v>
      </c>
      <c r="AH56" s="98">
        <v>0</v>
      </c>
      <c r="AI56" s="25">
        <v>0</v>
      </c>
      <c r="AJ56" s="25">
        <v>0</v>
      </c>
      <c r="AK56" s="25">
        <v>0</v>
      </c>
      <c r="AL56" s="26">
        <v>0</v>
      </c>
      <c r="AM56" s="26">
        <v>0</v>
      </c>
      <c r="AN56" s="26">
        <v>0</v>
      </c>
      <c r="AO56" s="26">
        <v>0</v>
      </c>
      <c r="AP56" s="44">
        <v>0</v>
      </c>
      <c r="AQ56" s="26"/>
      <c r="AR56" s="26"/>
      <c r="AS56" s="37"/>
      <c r="AT56" s="105">
        <v>0</v>
      </c>
      <c r="AU56" s="106"/>
      <c r="AV56" s="106"/>
      <c r="AW56" s="106"/>
      <c r="AX56" s="27"/>
    </row>
    <row r="57" spans="1:50" ht="27.75" x14ac:dyDescent="0.3">
      <c r="A57" s="21">
        <v>37</v>
      </c>
      <c r="B57" s="115" t="s">
        <v>58</v>
      </c>
      <c r="C57" s="87">
        <v>0</v>
      </c>
      <c r="D57" s="23">
        <v>0</v>
      </c>
      <c r="E57" s="23">
        <v>0</v>
      </c>
      <c r="F57" s="23">
        <v>0</v>
      </c>
      <c r="G57" s="87">
        <v>0</v>
      </c>
      <c r="H57" s="23">
        <v>0</v>
      </c>
      <c r="I57" s="23">
        <v>0</v>
      </c>
      <c r="J57" s="23">
        <v>0</v>
      </c>
      <c r="K57" s="87">
        <v>0</v>
      </c>
      <c r="L57" s="23">
        <v>0</v>
      </c>
      <c r="M57" s="23">
        <v>0</v>
      </c>
      <c r="N57" s="23">
        <v>0</v>
      </c>
      <c r="O57" s="23"/>
      <c r="P57" s="24">
        <v>0</v>
      </c>
      <c r="Q57" s="24">
        <v>0</v>
      </c>
      <c r="R57" s="24">
        <v>0</v>
      </c>
      <c r="S57" s="24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94">
        <v>0</v>
      </c>
      <c r="AE57" s="36">
        <v>0</v>
      </c>
      <c r="AF57" s="36">
        <v>0</v>
      </c>
      <c r="AG57" s="36">
        <v>0</v>
      </c>
      <c r="AH57" s="98">
        <v>0</v>
      </c>
      <c r="AI57" s="25">
        <v>0</v>
      </c>
      <c r="AJ57" s="25">
        <v>0</v>
      </c>
      <c r="AK57" s="25">
        <v>0</v>
      </c>
      <c r="AL57" s="26">
        <v>0</v>
      </c>
      <c r="AM57" s="26">
        <v>0</v>
      </c>
      <c r="AN57" s="26">
        <v>0</v>
      </c>
      <c r="AO57" s="26">
        <v>0</v>
      </c>
      <c r="AP57" s="44">
        <v>0</v>
      </c>
      <c r="AQ57" s="26"/>
      <c r="AR57" s="26"/>
      <c r="AS57" s="37"/>
      <c r="AT57" s="105">
        <v>0</v>
      </c>
      <c r="AU57" s="106"/>
      <c r="AV57" s="106"/>
      <c r="AW57" s="106"/>
      <c r="AX57" s="27"/>
    </row>
    <row r="58" spans="1:50" ht="27.75" x14ac:dyDescent="0.3">
      <c r="A58" s="21">
        <v>38</v>
      </c>
      <c r="B58" s="115" t="s">
        <v>59</v>
      </c>
      <c r="C58" s="87">
        <v>0</v>
      </c>
      <c r="D58" s="23">
        <v>0</v>
      </c>
      <c r="E58" s="23">
        <v>0</v>
      </c>
      <c r="F58" s="23">
        <v>0</v>
      </c>
      <c r="G58" s="87">
        <v>0</v>
      </c>
      <c r="H58" s="23">
        <v>0</v>
      </c>
      <c r="I58" s="23">
        <v>0</v>
      </c>
      <c r="J58" s="23">
        <v>0</v>
      </c>
      <c r="K58" s="87">
        <v>0</v>
      </c>
      <c r="L58" s="23">
        <v>0</v>
      </c>
      <c r="M58" s="23">
        <v>0</v>
      </c>
      <c r="N58" s="23">
        <v>0</v>
      </c>
      <c r="O58" s="23"/>
      <c r="P58" s="24">
        <v>0</v>
      </c>
      <c r="Q58" s="24">
        <v>0</v>
      </c>
      <c r="R58" s="24">
        <v>0</v>
      </c>
      <c r="S58" s="24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94">
        <v>0</v>
      </c>
      <c r="AE58" s="36">
        <v>0</v>
      </c>
      <c r="AF58" s="36">
        <v>0</v>
      </c>
      <c r="AG58" s="36">
        <v>0</v>
      </c>
      <c r="AH58" s="98">
        <v>0</v>
      </c>
      <c r="AI58" s="25">
        <v>0</v>
      </c>
      <c r="AJ58" s="25">
        <v>0</v>
      </c>
      <c r="AK58" s="25">
        <v>0</v>
      </c>
      <c r="AL58" s="26">
        <v>0</v>
      </c>
      <c r="AM58" s="26">
        <v>0</v>
      </c>
      <c r="AN58" s="26">
        <v>0</v>
      </c>
      <c r="AO58" s="26">
        <v>0</v>
      </c>
      <c r="AP58" s="44">
        <v>0</v>
      </c>
      <c r="AQ58" s="26"/>
      <c r="AR58" s="26"/>
      <c r="AS58" s="37"/>
      <c r="AT58" s="105">
        <v>0</v>
      </c>
      <c r="AU58" s="106"/>
      <c r="AV58" s="106"/>
      <c r="AW58" s="106"/>
      <c r="AX58" s="27"/>
    </row>
    <row r="59" spans="1:50" ht="27.75" x14ac:dyDescent="0.3">
      <c r="A59" s="21">
        <v>39</v>
      </c>
      <c r="B59" s="115" t="s">
        <v>60</v>
      </c>
      <c r="C59" s="87">
        <v>0</v>
      </c>
      <c r="D59" s="23">
        <v>0</v>
      </c>
      <c r="E59" s="23">
        <v>0</v>
      </c>
      <c r="F59" s="23">
        <v>0</v>
      </c>
      <c r="G59" s="87">
        <v>0</v>
      </c>
      <c r="H59" s="23">
        <v>0</v>
      </c>
      <c r="I59" s="23">
        <v>0</v>
      </c>
      <c r="J59" s="23">
        <v>0</v>
      </c>
      <c r="K59" s="87">
        <v>0</v>
      </c>
      <c r="L59" s="23">
        <v>0</v>
      </c>
      <c r="M59" s="23">
        <v>0</v>
      </c>
      <c r="N59" s="23">
        <v>0</v>
      </c>
      <c r="O59" s="23"/>
      <c r="P59" s="24">
        <v>0</v>
      </c>
      <c r="Q59" s="24">
        <v>0</v>
      </c>
      <c r="R59" s="24">
        <v>0</v>
      </c>
      <c r="S59" s="24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94">
        <v>0</v>
      </c>
      <c r="AE59" s="36">
        <v>0</v>
      </c>
      <c r="AF59" s="36">
        <v>0</v>
      </c>
      <c r="AG59" s="36">
        <v>0</v>
      </c>
      <c r="AH59" s="98">
        <v>0</v>
      </c>
      <c r="AI59" s="25">
        <v>0</v>
      </c>
      <c r="AJ59" s="25">
        <v>0</v>
      </c>
      <c r="AK59" s="25">
        <v>0</v>
      </c>
      <c r="AL59" s="26">
        <v>0</v>
      </c>
      <c r="AM59" s="26">
        <v>0</v>
      </c>
      <c r="AN59" s="26">
        <v>0</v>
      </c>
      <c r="AO59" s="26">
        <v>0</v>
      </c>
      <c r="AP59" s="44">
        <v>0</v>
      </c>
      <c r="AQ59" s="26"/>
      <c r="AR59" s="26"/>
      <c r="AS59" s="37"/>
      <c r="AT59" s="105">
        <v>0</v>
      </c>
      <c r="AU59" s="106"/>
      <c r="AV59" s="106"/>
      <c r="AW59" s="106"/>
      <c r="AX59" s="27"/>
    </row>
    <row r="60" spans="1:50" ht="40.5" x14ac:dyDescent="0.3">
      <c r="A60" s="33"/>
      <c r="B60" s="114" t="s">
        <v>61</v>
      </c>
      <c r="C60" s="35">
        <v>287302</v>
      </c>
      <c r="D60" s="35">
        <v>283421</v>
      </c>
      <c r="E60" s="35">
        <v>3881</v>
      </c>
      <c r="F60" s="35">
        <v>0</v>
      </c>
      <c r="G60" s="35">
        <v>191534</v>
      </c>
      <c r="H60" s="35">
        <v>188946</v>
      </c>
      <c r="I60" s="35">
        <v>2587</v>
      </c>
      <c r="J60" s="35">
        <v>0</v>
      </c>
      <c r="K60" s="35">
        <v>196732</v>
      </c>
      <c r="L60" s="35">
        <v>193095</v>
      </c>
      <c r="M60" s="35">
        <v>3637</v>
      </c>
      <c r="N60" s="35">
        <v>0</v>
      </c>
      <c r="O60" s="35"/>
      <c r="P60" s="31">
        <v>102.71</v>
      </c>
      <c r="Q60" s="31">
        <v>102.2</v>
      </c>
      <c r="R60" s="31">
        <v>140.59</v>
      </c>
      <c r="S60" s="31">
        <v>0</v>
      </c>
      <c r="T60" s="35">
        <v>5198</v>
      </c>
      <c r="U60" s="35">
        <v>16430</v>
      </c>
      <c r="V60" s="35">
        <v>-11232</v>
      </c>
      <c r="W60" s="35">
        <v>4149</v>
      </c>
      <c r="X60" s="35">
        <v>4149</v>
      </c>
      <c r="Y60" s="35">
        <v>15381</v>
      </c>
      <c r="Z60" s="35">
        <v>-11232</v>
      </c>
      <c r="AA60" s="35">
        <v>1050</v>
      </c>
      <c r="AB60" s="35">
        <v>0</v>
      </c>
      <c r="AC60" s="35">
        <v>-54</v>
      </c>
      <c r="AD60" s="35">
        <v>24591</v>
      </c>
      <c r="AE60" s="35">
        <v>24136</v>
      </c>
      <c r="AF60" s="35">
        <v>455</v>
      </c>
      <c r="AG60" s="35">
        <v>0</v>
      </c>
      <c r="AH60" s="35">
        <v>90570</v>
      </c>
      <c r="AI60" s="35">
        <v>90326</v>
      </c>
      <c r="AJ60" s="35">
        <v>244</v>
      </c>
      <c r="AK60" s="35">
        <v>0</v>
      </c>
      <c r="AL60" s="32">
        <v>3.7</v>
      </c>
      <c r="AM60" s="32">
        <v>3.7</v>
      </c>
      <c r="AN60" s="32">
        <v>0.5</v>
      </c>
      <c r="AO60" s="32">
        <v>0</v>
      </c>
      <c r="AP60" s="32">
        <v>1900</v>
      </c>
      <c r="AQ60" s="32">
        <v>0</v>
      </c>
      <c r="AR60" s="32">
        <v>0</v>
      </c>
      <c r="AS60" s="35">
        <v>0</v>
      </c>
      <c r="AT60" s="35">
        <v>1065</v>
      </c>
      <c r="AU60" s="35">
        <v>906</v>
      </c>
      <c r="AV60" s="35">
        <v>159</v>
      </c>
      <c r="AW60" s="35">
        <v>0</v>
      </c>
      <c r="AX60" s="35"/>
    </row>
    <row r="61" spans="1:50" ht="27" x14ac:dyDescent="0.3">
      <c r="A61" s="33"/>
      <c r="B61" s="114" t="s">
        <v>62</v>
      </c>
      <c r="C61" s="35">
        <v>621493</v>
      </c>
      <c r="D61" s="35">
        <v>556130</v>
      </c>
      <c r="E61" s="35">
        <v>49905</v>
      </c>
      <c r="F61" s="35">
        <v>15458</v>
      </c>
      <c r="G61" s="35">
        <v>414328</v>
      </c>
      <c r="H61" s="35">
        <v>370753</v>
      </c>
      <c r="I61" s="35">
        <v>33269</v>
      </c>
      <c r="J61" s="35">
        <v>10305</v>
      </c>
      <c r="K61" s="35">
        <v>442731</v>
      </c>
      <c r="L61" s="35">
        <v>392818</v>
      </c>
      <c r="M61" s="35">
        <v>36437</v>
      </c>
      <c r="N61" s="35">
        <v>13476</v>
      </c>
      <c r="O61" s="35"/>
      <c r="P61" s="31">
        <v>106.86</v>
      </c>
      <c r="Q61" s="31">
        <v>105.95</v>
      </c>
      <c r="R61" s="31">
        <v>109.52</v>
      </c>
      <c r="S61" s="31">
        <v>130.77000000000001</v>
      </c>
      <c r="T61" s="35">
        <v>28403</v>
      </c>
      <c r="U61" s="35">
        <v>50006</v>
      </c>
      <c r="V61" s="35">
        <v>-21603</v>
      </c>
      <c r="W61" s="35">
        <v>22065</v>
      </c>
      <c r="X61" s="35">
        <v>22065</v>
      </c>
      <c r="Y61" s="35">
        <v>43667</v>
      </c>
      <c r="Z61" s="35">
        <v>-21602</v>
      </c>
      <c r="AA61" s="35">
        <v>3168</v>
      </c>
      <c r="AB61" s="35">
        <v>3171</v>
      </c>
      <c r="AC61" s="35">
        <v>-76</v>
      </c>
      <c r="AD61" s="35">
        <v>55342</v>
      </c>
      <c r="AE61" s="35">
        <v>49102</v>
      </c>
      <c r="AF61" s="35">
        <v>4555</v>
      </c>
      <c r="AG61" s="35">
        <v>1685</v>
      </c>
      <c r="AH61" s="35">
        <v>178762</v>
      </c>
      <c r="AI61" s="35">
        <v>163312</v>
      </c>
      <c r="AJ61" s="35">
        <v>13468</v>
      </c>
      <c r="AK61" s="35">
        <v>1982</v>
      </c>
      <c r="AL61" s="32">
        <v>3.2</v>
      </c>
      <c r="AM61" s="32">
        <v>3.3</v>
      </c>
      <c r="AN61" s="32">
        <v>3</v>
      </c>
      <c r="AO61" s="32">
        <v>1.2</v>
      </c>
      <c r="AP61" s="32">
        <v>1900</v>
      </c>
      <c r="AQ61" s="32">
        <v>0</v>
      </c>
      <c r="AR61" s="32">
        <v>0</v>
      </c>
      <c r="AS61" s="35">
        <v>0</v>
      </c>
      <c r="AT61" s="35">
        <v>400</v>
      </c>
      <c r="AU61" s="35">
        <v>400</v>
      </c>
      <c r="AV61" s="35">
        <v>0</v>
      </c>
      <c r="AW61" s="35">
        <v>0</v>
      </c>
      <c r="AX61" s="35"/>
    </row>
    <row r="62" spans="1:50" ht="27.75" x14ac:dyDescent="0.3">
      <c r="A62" s="21">
        <v>40</v>
      </c>
      <c r="B62" s="59" t="s">
        <v>63</v>
      </c>
      <c r="C62" s="87">
        <v>0</v>
      </c>
      <c r="D62" s="23">
        <v>0</v>
      </c>
      <c r="E62" s="23">
        <v>0</v>
      </c>
      <c r="F62" s="23">
        <v>0</v>
      </c>
      <c r="G62" s="87">
        <v>0</v>
      </c>
      <c r="H62" s="23">
        <v>0</v>
      </c>
      <c r="I62" s="23">
        <v>0</v>
      </c>
      <c r="J62" s="23">
        <v>0</v>
      </c>
      <c r="K62" s="87">
        <v>0</v>
      </c>
      <c r="L62" s="23">
        <v>0</v>
      </c>
      <c r="M62" s="23">
        <v>0</v>
      </c>
      <c r="N62" s="23">
        <v>0</v>
      </c>
      <c r="O62" s="23"/>
      <c r="P62" s="24">
        <v>0</v>
      </c>
      <c r="Q62" s="24">
        <v>0</v>
      </c>
      <c r="R62" s="24">
        <v>0</v>
      </c>
      <c r="S62" s="24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95">
        <v>0</v>
      </c>
      <c r="AE62" s="37">
        <v>0</v>
      </c>
      <c r="AF62" s="37">
        <v>0</v>
      </c>
      <c r="AG62" s="37">
        <v>0</v>
      </c>
      <c r="AH62" s="98">
        <v>0</v>
      </c>
      <c r="AI62" s="25">
        <v>0</v>
      </c>
      <c r="AJ62" s="25">
        <v>0</v>
      </c>
      <c r="AK62" s="25">
        <v>0</v>
      </c>
      <c r="AL62" s="26">
        <v>0</v>
      </c>
      <c r="AM62" s="26">
        <v>0</v>
      </c>
      <c r="AN62" s="26">
        <v>0</v>
      </c>
      <c r="AO62" s="26">
        <v>0</v>
      </c>
      <c r="AP62" s="44"/>
      <c r="AQ62" s="26"/>
      <c r="AR62" s="26"/>
      <c r="AS62" s="37"/>
      <c r="AT62" s="105">
        <v>0</v>
      </c>
      <c r="AU62" s="106"/>
      <c r="AV62" s="106"/>
      <c r="AW62" s="106"/>
      <c r="AX62" s="27"/>
    </row>
    <row r="63" spans="1:50" ht="27.75" x14ac:dyDescent="0.3">
      <c r="A63" s="33"/>
      <c r="B63" s="114" t="s">
        <v>64</v>
      </c>
      <c r="C63" s="35">
        <v>0</v>
      </c>
      <c r="D63" s="35">
        <v>0</v>
      </c>
      <c r="E63" s="35">
        <v>0</v>
      </c>
      <c r="F63" s="35">
        <v>0</v>
      </c>
      <c r="G63" s="35">
        <v>0</v>
      </c>
      <c r="H63" s="35">
        <v>0</v>
      </c>
      <c r="I63" s="35">
        <v>0</v>
      </c>
      <c r="J63" s="35">
        <v>0</v>
      </c>
      <c r="K63" s="35">
        <v>0</v>
      </c>
      <c r="L63" s="35">
        <v>0</v>
      </c>
      <c r="M63" s="35">
        <v>0</v>
      </c>
      <c r="N63" s="35">
        <v>0</v>
      </c>
      <c r="O63" s="35"/>
      <c r="P63" s="43">
        <v>0</v>
      </c>
      <c r="Q63" s="43">
        <v>0</v>
      </c>
      <c r="R63" s="43">
        <v>0</v>
      </c>
      <c r="S63" s="43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35">
        <v>0</v>
      </c>
      <c r="AT63" s="104">
        <v>0</v>
      </c>
      <c r="AU63" s="104">
        <v>0</v>
      </c>
      <c r="AV63" s="104">
        <v>0</v>
      </c>
      <c r="AW63" s="104">
        <v>0</v>
      </c>
      <c r="AX63" s="35"/>
    </row>
    <row r="64" spans="1:50" ht="27.75" x14ac:dyDescent="0.3">
      <c r="A64" s="21">
        <v>41</v>
      </c>
      <c r="B64" s="59" t="s">
        <v>65</v>
      </c>
      <c r="C64" s="87">
        <v>28564</v>
      </c>
      <c r="D64" s="23">
        <v>28564</v>
      </c>
      <c r="E64" s="23">
        <v>0</v>
      </c>
      <c r="F64" s="23">
        <v>0</v>
      </c>
      <c r="G64" s="87">
        <v>19043</v>
      </c>
      <c r="H64" s="23">
        <v>19043</v>
      </c>
      <c r="I64" s="23">
        <v>0</v>
      </c>
      <c r="J64" s="23">
        <v>0</v>
      </c>
      <c r="K64" s="87">
        <v>17032</v>
      </c>
      <c r="L64" s="23">
        <v>17032</v>
      </c>
      <c r="M64" s="23">
        <v>0</v>
      </c>
      <c r="N64" s="23">
        <v>0</v>
      </c>
      <c r="O64" s="23"/>
      <c r="P64" s="24">
        <v>89.44</v>
      </c>
      <c r="Q64" s="24">
        <v>89.44</v>
      </c>
      <c r="R64" s="24">
        <v>0</v>
      </c>
      <c r="S64" s="24">
        <v>0</v>
      </c>
      <c r="T64" s="23">
        <v>-2011</v>
      </c>
      <c r="U64" s="23">
        <v>0</v>
      </c>
      <c r="V64" s="23">
        <v>-2011</v>
      </c>
      <c r="W64" s="23">
        <v>-2011</v>
      </c>
      <c r="X64" s="23">
        <v>-2011</v>
      </c>
      <c r="Y64" s="23">
        <v>0</v>
      </c>
      <c r="Z64" s="23">
        <v>-2011</v>
      </c>
      <c r="AA64" s="23">
        <v>0</v>
      </c>
      <c r="AB64" s="23">
        <v>0</v>
      </c>
      <c r="AC64" s="23">
        <v>0</v>
      </c>
      <c r="AD64" s="96">
        <v>2129</v>
      </c>
      <c r="AE64" s="45">
        <v>2129</v>
      </c>
      <c r="AF64" s="45">
        <v>0</v>
      </c>
      <c r="AG64" s="45">
        <v>0</v>
      </c>
      <c r="AH64" s="98">
        <v>11532</v>
      </c>
      <c r="AI64" s="25">
        <v>11532</v>
      </c>
      <c r="AJ64" s="25">
        <v>0</v>
      </c>
      <c r="AK64" s="25">
        <v>0</v>
      </c>
      <c r="AL64" s="26">
        <v>5.4</v>
      </c>
      <c r="AM64" s="26">
        <v>5.4</v>
      </c>
      <c r="AN64" s="26">
        <v>0</v>
      </c>
      <c r="AO64" s="26">
        <v>0</v>
      </c>
      <c r="AP64" s="44"/>
      <c r="AQ64" s="26"/>
      <c r="AR64" s="26"/>
      <c r="AS64" s="37"/>
      <c r="AT64" s="105">
        <v>0</v>
      </c>
      <c r="AU64" s="106"/>
      <c r="AV64" s="106"/>
      <c r="AW64" s="106"/>
      <c r="AX64" s="27"/>
    </row>
    <row r="65" spans="1:50" ht="27.75" x14ac:dyDescent="0.3">
      <c r="A65" s="21">
        <v>42</v>
      </c>
      <c r="B65" s="59" t="s">
        <v>66</v>
      </c>
      <c r="C65" s="87">
        <v>0</v>
      </c>
      <c r="D65" s="23">
        <v>0</v>
      </c>
      <c r="E65" s="23">
        <v>0</v>
      </c>
      <c r="F65" s="23">
        <v>0</v>
      </c>
      <c r="G65" s="87">
        <v>0</v>
      </c>
      <c r="H65" s="23">
        <v>0</v>
      </c>
      <c r="I65" s="23">
        <v>0</v>
      </c>
      <c r="J65" s="23">
        <v>0</v>
      </c>
      <c r="K65" s="87">
        <v>0</v>
      </c>
      <c r="L65" s="23">
        <v>0</v>
      </c>
      <c r="M65" s="23">
        <v>0</v>
      </c>
      <c r="N65" s="23">
        <v>0</v>
      </c>
      <c r="O65" s="23"/>
      <c r="P65" s="24">
        <v>0</v>
      </c>
      <c r="Q65" s="24">
        <v>0</v>
      </c>
      <c r="R65" s="24">
        <v>0</v>
      </c>
      <c r="S65" s="24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96">
        <v>0</v>
      </c>
      <c r="AE65" s="45">
        <v>0</v>
      </c>
      <c r="AF65" s="45">
        <v>0</v>
      </c>
      <c r="AG65" s="45">
        <v>0</v>
      </c>
      <c r="AH65" s="98">
        <v>0</v>
      </c>
      <c r="AI65" s="25">
        <v>0</v>
      </c>
      <c r="AJ65" s="25">
        <v>0</v>
      </c>
      <c r="AK65" s="25">
        <v>0</v>
      </c>
      <c r="AL65" s="26">
        <v>0</v>
      </c>
      <c r="AM65" s="26">
        <v>0</v>
      </c>
      <c r="AN65" s="26">
        <v>0</v>
      </c>
      <c r="AO65" s="26">
        <v>0</v>
      </c>
      <c r="AP65" s="44"/>
      <c r="AQ65" s="26"/>
      <c r="AR65" s="26"/>
      <c r="AS65" s="37"/>
      <c r="AT65" s="105">
        <v>0</v>
      </c>
      <c r="AU65" s="106"/>
      <c r="AV65" s="106"/>
      <c r="AW65" s="106"/>
      <c r="AX65" s="27"/>
    </row>
    <row r="66" spans="1:50" ht="27.75" x14ac:dyDescent="0.3">
      <c r="A66" s="21">
        <v>43</v>
      </c>
      <c r="B66" s="59" t="s">
        <v>67</v>
      </c>
      <c r="C66" s="87">
        <v>0</v>
      </c>
      <c r="D66" s="23">
        <v>0</v>
      </c>
      <c r="E66" s="23">
        <v>0</v>
      </c>
      <c r="F66" s="23">
        <v>0</v>
      </c>
      <c r="G66" s="87">
        <v>0</v>
      </c>
      <c r="H66" s="23">
        <v>0</v>
      </c>
      <c r="I66" s="23">
        <v>0</v>
      </c>
      <c r="J66" s="23">
        <v>0</v>
      </c>
      <c r="K66" s="87">
        <v>0</v>
      </c>
      <c r="L66" s="23">
        <v>0</v>
      </c>
      <c r="M66" s="23">
        <v>0</v>
      </c>
      <c r="N66" s="23">
        <v>0</v>
      </c>
      <c r="O66" s="23"/>
      <c r="P66" s="24">
        <v>0</v>
      </c>
      <c r="Q66" s="24">
        <v>0</v>
      </c>
      <c r="R66" s="24">
        <v>0</v>
      </c>
      <c r="S66" s="24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96">
        <v>0</v>
      </c>
      <c r="AE66" s="45">
        <v>0</v>
      </c>
      <c r="AF66" s="45">
        <v>0</v>
      </c>
      <c r="AG66" s="45">
        <v>0</v>
      </c>
      <c r="AH66" s="98">
        <v>0</v>
      </c>
      <c r="AI66" s="25">
        <v>0</v>
      </c>
      <c r="AJ66" s="25">
        <v>0</v>
      </c>
      <c r="AK66" s="25">
        <v>0</v>
      </c>
      <c r="AL66" s="26">
        <v>0</v>
      </c>
      <c r="AM66" s="26">
        <v>0</v>
      </c>
      <c r="AN66" s="26">
        <v>0</v>
      </c>
      <c r="AO66" s="26">
        <v>0</v>
      </c>
      <c r="AP66" s="44"/>
      <c r="AQ66" s="26"/>
      <c r="AR66" s="26"/>
      <c r="AS66" s="37"/>
      <c r="AT66" s="105">
        <v>0</v>
      </c>
      <c r="AU66" s="106"/>
      <c r="AV66" s="106"/>
      <c r="AW66" s="106"/>
      <c r="AX66" s="27"/>
    </row>
    <row r="67" spans="1:50" ht="27.75" x14ac:dyDescent="0.3">
      <c r="A67" s="21">
        <v>44</v>
      </c>
      <c r="B67" s="59" t="s">
        <v>68</v>
      </c>
      <c r="C67" s="87">
        <v>0</v>
      </c>
      <c r="D67" s="23">
        <v>0</v>
      </c>
      <c r="E67" s="23">
        <v>0</v>
      </c>
      <c r="F67" s="23">
        <v>0</v>
      </c>
      <c r="G67" s="87">
        <v>0</v>
      </c>
      <c r="H67" s="23">
        <v>0</v>
      </c>
      <c r="I67" s="23">
        <v>0</v>
      </c>
      <c r="J67" s="23">
        <v>0</v>
      </c>
      <c r="K67" s="87">
        <v>0</v>
      </c>
      <c r="L67" s="23">
        <v>0</v>
      </c>
      <c r="M67" s="23">
        <v>0</v>
      </c>
      <c r="N67" s="23">
        <v>0</v>
      </c>
      <c r="O67" s="23"/>
      <c r="P67" s="24">
        <v>0</v>
      </c>
      <c r="Q67" s="24">
        <v>0</v>
      </c>
      <c r="R67" s="24">
        <v>0</v>
      </c>
      <c r="S67" s="24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97">
        <v>0</v>
      </c>
      <c r="AE67" s="46">
        <v>0</v>
      </c>
      <c r="AF67" s="46">
        <v>0</v>
      </c>
      <c r="AG67" s="46">
        <v>0</v>
      </c>
      <c r="AH67" s="98">
        <v>0</v>
      </c>
      <c r="AI67" s="25">
        <v>0</v>
      </c>
      <c r="AJ67" s="25">
        <v>0</v>
      </c>
      <c r="AK67" s="25">
        <v>0</v>
      </c>
      <c r="AL67" s="26">
        <v>0</v>
      </c>
      <c r="AM67" s="26">
        <v>0</v>
      </c>
      <c r="AN67" s="26">
        <v>0</v>
      </c>
      <c r="AO67" s="26">
        <v>0</v>
      </c>
      <c r="AP67" s="44"/>
      <c r="AQ67" s="26"/>
      <c r="AR67" s="26"/>
      <c r="AS67" s="37"/>
      <c r="AT67" s="105">
        <v>0</v>
      </c>
      <c r="AU67" s="106"/>
      <c r="AV67" s="106"/>
      <c r="AW67" s="106"/>
      <c r="AX67" s="27"/>
    </row>
    <row r="68" spans="1:50" ht="27.75" x14ac:dyDescent="0.3">
      <c r="A68" s="21">
        <v>45</v>
      </c>
      <c r="B68" s="59" t="s">
        <v>69</v>
      </c>
      <c r="C68" s="87">
        <v>6868</v>
      </c>
      <c r="D68" s="23">
        <v>6868</v>
      </c>
      <c r="E68" s="23">
        <v>0</v>
      </c>
      <c r="F68" s="23">
        <v>0</v>
      </c>
      <c r="G68" s="87">
        <v>4579</v>
      </c>
      <c r="H68" s="23">
        <v>4579</v>
      </c>
      <c r="I68" s="23">
        <v>0</v>
      </c>
      <c r="J68" s="23">
        <v>0</v>
      </c>
      <c r="K68" s="87">
        <v>5942</v>
      </c>
      <c r="L68" s="23">
        <v>5942</v>
      </c>
      <c r="M68" s="23">
        <v>0</v>
      </c>
      <c r="N68" s="23">
        <v>0</v>
      </c>
      <c r="O68" s="23"/>
      <c r="P68" s="24">
        <v>129.77000000000001</v>
      </c>
      <c r="Q68" s="24">
        <v>129.77000000000001</v>
      </c>
      <c r="R68" s="24">
        <v>0</v>
      </c>
      <c r="S68" s="24">
        <v>0</v>
      </c>
      <c r="T68" s="23">
        <v>1363</v>
      </c>
      <c r="U68" s="23">
        <v>1363</v>
      </c>
      <c r="V68" s="23">
        <v>0</v>
      </c>
      <c r="W68" s="23">
        <v>1363</v>
      </c>
      <c r="X68" s="23">
        <v>1363</v>
      </c>
      <c r="Y68" s="23">
        <v>1363</v>
      </c>
      <c r="Z68" s="23">
        <v>0</v>
      </c>
      <c r="AA68" s="23">
        <v>0</v>
      </c>
      <c r="AB68" s="23">
        <v>0</v>
      </c>
      <c r="AC68" s="23">
        <v>0</v>
      </c>
      <c r="AD68" s="96">
        <v>743</v>
      </c>
      <c r="AE68" s="45">
        <v>743</v>
      </c>
      <c r="AF68" s="45">
        <v>0</v>
      </c>
      <c r="AG68" s="45">
        <v>0</v>
      </c>
      <c r="AH68" s="98">
        <v>926</v>
      </c>
      <c r="AI68" s="25">
        <v>926</v>
      </c>
      <c r="AJ68" s="25">
        <v>0</v>
      </c>
      <c r="AK68" s="25">
        <v>0</v>
      </c>
      <c r="AL68" s="26">
        <v>1.2</v>
      </c>
      <c r="AM68" s="26">
        <v>1.2</v>
      </c>
      <c r="AN68" s="26">
        <v>0</v>
      </c>
      <c r="AO68" s="26">
        <v>0</v>
      </c>
      <c r="AP68" s="44"/>
      <c r="AQ68" s="26"/>
      <c r="AR68" s="26"/>
      <c r="AS68" s="37"/>
      <c r="AT68" s="105">
        <v>0</v>
      </c>
      <c r="AU68" s="106"/>
      <c r="AV68" s="106"/>
      <c r="AW68" s="106"/>
      <c r="AX68" s="27"/>
    </row>
    <row r="69" spans="1:50" ht="27.75" x14ac:dyDescent="0.3">
      <c r="A69" s="33"/>
      <c r="B69" s="114" t="s">
        <v>70</v>
      </c>
      <c r="C69" s="35">
        <v>35432</v>
      </c>
      <c r="D69" s="35">
        <v>35432</v>
      </c>
      <c r="E69" s="35">
        <v>0</v>
      </c>
      <c r="F69" s="35">
        <v>0</v>
      </c>
      <c r="G69" s="35">
        <v>23622</v>
      </c>
      <c r="H69" s="35">
        <v>23622</v>
      </c>
      <c r="I69" s="35">
        <v>0</v>
      </c>
      <c r="J69" s="35">
        <v>0</v>
      </c>
      <c r="K69" s="35">
        <v>22974</v>
      </c>
      <c r="L69" s="35">
        <v>22974</v>
      </c>
      <c r="M69" s="35">
        <v>0</v>
      </c>
      <c r="N69" s="35">
        <v>0</v>
      </c>
      <c r="O69" s="35"/>
      <c r="P69" s="43">
        <v>97.26</v>
      </c>
      <c r="Q69" s="43">
        <v>97.26</v>
      </c>
      <c r="R69" s="43">
        <v>0</v>
      </c>
      <c r="S69" s="43">
        <v>0</v>
      </c>
      <c r="T69" s="35">
        <v>-648</v>
      </c>
      <c r="U69" s="35">
        <v>1363</v>
      </c>
      <c r="V69" s="35">
        <v>-2011</v>
      </c>
      <c r="W69" s="35">
        <v>-648</v>
      </c>
      <c r="X69" s="35">
        <v>-648</v>
      </c>
      <c r="Y69" s="35">
        <v>1363</v>
      </c>
      <c r="Z69" s="35">
        <v>-2011</v>
      </c>
      <c r="AA69" s="35">
        <v>0</v>
      </c>
      <c r="AB69" s="35">
        <v>0</v>
      </c>
      <c r="AC69" s="35">
        <v>0</v>
      </c>
      <c r="AD69" s="35">
        <v>2872</v>
      </c>
      <c r="AE69" s="35">
        <v>2872</v>
      </c>
      <c r="AF69" s="35">
        <v>0</v>
      </c>
      <c r="AG69" s="35">
        <v>0</v>
      </c>
      <c r="AH69" s="35">
        <v>12458</v>
      </c>
      <c r="AI69" s="35">
        <v>12458</v>
      </c>
      <c r="AJ69" s="35">
        <v>0</v>
      </c>
      <c r="AK69" s="35">
        <v>0</v>
      </c>
      <c r="AL69" s="35">
        <v>4.3</v>
      </c>
      <c r="AM69" s="32">
        <v>4.3</v>
      </c>
      <c r="AN69" s="32">
        <v>0</v>
      </c>
      <c r="AO69" s="32">
        <v>0</v>
      </c>
      <c r="AP69" s="32">
        <v>0</v>
      </c>
      <c r="AQ69" s="32">
        <v>0</v>
      </c>
      <c r="AR69" s="32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/>
    </row>
    <row r="70" spans="1:50" ht="27.75" x14ac:dyDescent="0.3">
      <c r="A70" s="21">
        <v>46</v>
      </c>
      <c r="B70" s="59" t="s">
        <v>140</v>
      </c>
      <c r="C70" s="87">
        <v>0</v>
      </c>
      <c r="D70" s="23">
        <v>0</v>
      </c>
      <c r="E70" s="23">
        <v>0</v>
      </c>
      <c r="F70" s="23">
        <v>0</v>
      </c>
      <c r="G70" s="87">
        <v>0</v>
      </c>
      <c r="H70" s="23">
        <v>0</v>
      </c>
      <c r="I70" s="23">
        <v>0</v>
      </c>
      <c r="J70" s="23">
        <v>0</v>
      </c>
      <c r="K70" s="87">
        <v>0</v>
      </c>
      <c r="L70" s="23">
        <v>0</v>
      </c>
      <c r="M70" s="23">
        <v>0</v>
      </c>
      <c r="N70" s="23">
        <v>0</v>
      </c>
      <c r="O70" s="23"/>
      <c r="P70" s="24">
        <v>0</v>
      </c>
      <c r="Q70" s="24">
        <v>0</v>
      </c>
      <c r="R70" s="24">
        <v>0</v>
      </c>
      <c r="S70" s="24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95">
        <v>0</v>
      </c>
      <c r="AE70" s="37">
        <v>0</v>
      </c>
      <c r="AF70" s="37">
        <v>0</v>
      </c>
      <c r="AG70" s="37">
        <v>0</v>
      </c>
      <c r="AH70" s="98">
        <v>0</v>
      </c>
      <c r="AI70" s="25">
        <v>0</v>
      </c>
      <c r="AJ70" s="25">
        <v>0</v>
      </c>
      <c r="AK70" s="25">
        <v>0</v>
      </c>
      <c r="AL70" s="26">
        <v>0</v>
      </c>
      <c r="AM70" s="26">
        <v>0</v>
      </c>
      <c r="AN70" s="26">
        <v>0</v>
      </c>
      <c r="AO70" s="26">
        <v>0</v>
      </c>
      <c r="AP70" s="44"/>
      <c r="AQ70" s="26"/>
      <c r="AR70" s="26"/>
      <c r="AS70" s="37"/>
      <c r="AT70" s="105">
        <v>0</v>
      </c>
      <c r="AU70" s="106"/>
      <c r="AV70" s="106"/>
      <c r="AW70" s="106"/>
      <c r="AX70" s="27"/>
    </row>
    <row r="71" spans="1:50" ht="27.75" x14ac:dyDescent="0.3">
      <c r="A71" s="21">
        <v>47</v>
      </c>
      <c r="B71" s="59" t="s">
        <v>166</v>
      </c>
      <c r="C71" s="87">
        <v>6893</v>
      </c>
      <c r="D71" s="23">
        <v>6893</v>
      </c>
      <c r="E71" s="23">
        <v>0</v>
      </c>
      <c r="F71" s="23">
        <v>0</v>
      </c>
      <c r="G71" s="87">
        <v>4595</v>
      </c>
      <c r="H71" s="23">
        <v>4595</v>
      </c>
      <c r="I71" s="23">
        <v>0</v>
      </c>
      <c r="J71" s="23">
        <v>0</v>
      </c>
      <c r="K71" s="87">
        <v>5793</v>
      </c>
      <c r="L71" s="23">
        <v>5793</v>
      </c>
      <c r="M71" s="23">
        <v>0</v>
      </c>
      <c r="N71" s="23">
        <v>0</v>
      </c>
      <c r="O71" s="23"/>
      <c r="P71" s="24">
        <v>126.07</v>
      </c>
      <c r="Q71" s="24">
        <v>126.07</v>
      </c>
      <c r="R71" s="24">
        <v>0</v>
      </c>
      <c r="S71" s="24">
        <v>0</v>
      </c>
      <c r="T71" s="23">
        <v>1198</v>
      </c>
      <c r="U71" s="23">
        <v>1198</v>
      </c>
      <c r="V71" s="23">
        <v>0</v>
      </c>
      <c r="W71" s="23">
        <v>1198</v>
      </c>
      <c r="X71" s="23">
        <v>1198</v>
      </c>
      <c r="Y71" s="23">
        <v>1198</v>
      </c>
      <c r="Z71" s="23">
        <v>0</v>
      </c>
      <c r="AA71" s="23">
        <v>0</v>
      </c>
      <c r="AB71" s="23">
        <v>0</v>
      </c>
      <c r="AC71" s="23">
        <v>0</v>
      </c>
      <c r="AD71" s="95">
        <v>724</v>
      </c>
      <c r="AE71" s="37">
        <v>724</v>
      </c>
      <c r="AF71" s="37">
        <v>0</v>
      </c>
      <c r="AG71" s="37">
        <v>0</v>
      </c>
      <c r="AH71" s="98">
        <v>1100</v>
      </c>
      <c r="AI71" s="25">
        <v>1100</v>
      </c>
      <c r="AJ71" s="25">
        <v>0</v>
      </c>
      <c r="AK71" s="25">
        <v>0</v>
      </c>
      <c r="AL71" s="26">
        <v>1.5</v>
      </c>
      <c r="AM71" s="26">
        <v>1.5</v>
      </c>
      <c r="AN71" s="26">
        <v>0</v>
      </c>
      <c r="AO71" s="26">
        <v>0</v>
      </c>
      <c r="AP71" s="44">
        <v>0</v>
      </c>
      <c r="AQ71" s="26"/>
      <c r="AR71" s="26"/>
      <c r="AS71" s="39"/>
      <c r="AT71" s="105">
        <v>0</v>
      </c>
      <c r="AU71" s="107"/>
      <c r="AV71" s="107"/>
      <c r="AW71" s="107"/>
      <c r="AX71" s="109"/>
    </row>
    <row r="72" spans="1:50" ht="27.75" x14ac:dyDescent="0.3">
      <c r="A72" s="21">
        <v>48</v>
      </c>
      <c r="B72" s="59" t="s">
        <v>73</v>
      </c>
      <c r="C72" s="87">
        <v>0</v>
      </c>
      <c r="D72" s="23">
        <v>0</v>
      </c>
      <c r="E72" s="23">
        <v>0</v>
      </c>
      <c r="F72" s="23">
        <v>0</v>
      </c>
      <c r="G72" s="87">
        <v>0</v>
      </c>
      <c r="H72" s="23">
        <v>0</v>
      </c>
      <c r="I72" s="23">
        <v>0</v>
      </c>
      <c r="J72" s="23">
        <v>0</v>
      </c>
      <c r="K72" s="87">
        <v>0</v>
      </c>
      <c r="L72" s="23">
        <v>0</v>
      </c>
      <c r="M72" s="23">
        <v>0</v>
      </c>
      <c r="N72" s="23">
        <v>0</v>
      </c>
      <c r="O72" s="23"/>
      <c r="P72" s="24">
        <v>0</v>
      </c>
      <c r="Q72" s="24">
        <v>0</v>
      </c>
      <c r="R72" s="24">
        <v>0</v>
      </c>
      <c r="S72" s="24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23">
        <v>0</v>
      </c>
      <c r="AA72" s="23">
        <v>0</v>
      </c>
      <c r="AB72" s="23">
        <v>0</v>
      </c>
      <c r="AC72" s="23">
        <v>0</v>
      </c>
      <c r="AD72" s="95">
        <v>0</v>
      </c>
      <c r="AE72" s="37">
        <v>0</v>
      </c>
      <c r="AF72" s="37">
        <v>0</v>
      </c>
      <c r="AG72" s="37">
        <v>0</v>
      </c>
      <c r="AH72" s="98">
        <v>0</v>
      </c>
      <c r="AI72" s="25">
        <v>0</v>
      </c>
      <c r="AJ72" s="25">
        <v>0</v>
      </c>
      <c r="AK72" s="25">
        <v>0</v>
      </c>
      <c r="AL72" s="26">
        <v>0</v>
      </c>
      <c r="AM72" s="26">
        <v>0</v>
      </c>
      <c r="AN72" s="26">
        <v>0</v>
      </c>
      <c r="AO72" s="26">
        <v>0</v>
      </c>
      <c r="AP72" s="44"/>
      <c r="AQ72" s="26"/>
      <c r="AR72" s="26"/>
      <c r="AS72" s="37"/>
      <c r="AT72" s="105">
        <v>0</v>
      </c>
      <c r="AU72" s="106"/>
      <c r="AV72" s="106"/>
      <c r="AW72" s="106"/>
      <c r="AX72" s="27"/>
    </row>
    <row r="73" spans="1:50" ht="27.75" x14ac:dyDescent="0.3">
      <c r="A73" s="21">
        <v>49</v>
      </c>
      <c r="B73" s="59" t="s">
        <v>74</v>
      </c>
      <c r="C73" s="87">
        <v>0</v>
      </c>
      <c r="D73" s="23">
        <v>0</v>
      </c>
      <c r="E73" s="23">
        <v>0</v>
      </c>
      <c r="F73" s="23">
        <v>0</v>
      </c>
      <c r="G73" s="87">
        <v>0</v>
      </c>
      <c r="H73" s="23">
        <v>0</v>
      </c>
      <c r="I73" s="23">
        <v>0</v>
      </c>
      <c r="J73" s="23">
        <v>0</v>
      </c>
      <c r="K73" s="87">
        <v>0</v>
      </c>
      <c r="L73" s="23">
        <v>0</v>
      </c>
      <c r="M73" s="23">
        <v>0</v>
      </c>
      <c r="N73" s="23">
        <v>0</v>
      </c>
      <c r="O73" s="23"/>
      <c r="P73" s="24">
        <v>0</v>
      </c>
      <c r="Q73" s="24">
        <v>0</v>
      </c>
      <c r="R73" s="24">
        <v>0</v>
      </c>
      <c r="S73" s="24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95">
        <v>0</v>
      </c>
      <c r="AE73" s="37">
        <v>0</v>
      </c>
      <c r="AF73" s="37">
        <v>0</v>
      </c>
      <c r="AG73" s="37">
        <v>0</v>
      </c>
      <c r="AH73" s="98">
        <v>0</v>
      </c>
      <c r="AI73" s="25">
        <v>0</v>
      </c>
      <c r="AJ73" s="25">
        <v>0</v>
      </c>
      <c r="AK73" s="25">
        <v>0</v>
      </c>
      <c r="AL73" s="26">
        <v>0</v>
      </c>
      <c r="AM73" s="26">
        <v>0</v>
      </c>
      <c r="AN73" s="26">
        <v>0</v>
      </c>
      <c r="AO73" s="26">
        <v>0</v>
      </c>
      <c r="AP73" s="44"/>
      <c r="AQ73" s="26"/>
      <c r="AR73" s="26"/>
      <c r="AS73" s="37"/>
      <c r="AT73" s="105">
        <v>0</v>
      </c>
      <c r="AU73" s="106"/>
      <c r="AV73" s="106"/>
      <c r="AW73" s="106"/>
      <c r="AX73" s="27"/>
    </row>
    <row r="74" spans="1:50" ht="27.75" x14ac:dyDescent="0.3">
      <c r="A74" s="21">
        <v>50</v>
      </c>
      <c r="B74" s="59" t="s">
        <v>75</v>
      </c>
      <c r="C74" s="87">
        <v>0</v>
      </c>
      <c r="D74" s="23">
        <v>0</v>
      </c>
      <c r="E74" s="23">
        <v>0</v>
      </c>
      <c r="F74" s="23">
        <v>0</v>
      </c>
      <c r="G74" s="87">
        <v>0</v>
      </c>
      <c r="H74" s="23">
        <v>0</v>
      </c>
      <c r="I74" s="23">
        <v>0</v>
      </c>
      <c r="J74" s="23">
        <v>0</v>
      </c>
      <c r="K74" s="87">
        <v>0</v>
      </c>
      <c r="L74" s="23">
        <v>0</v>
      </c>
      <c r="M74" s="23">
        <v>0</v>
      </c>
      <c r="N74" s="23">
        <v>0</v>
      </c>
      <c r="O74" s="23"/>
      <c r="P74" s="24">
        <v>0</v>
      </c>
      <c r="Q74" s="24">
        <v>0</v>
      </c>
      <c r="R74" s="24">
        <v>0</v>
      </c>
      <c r="S74" s="24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95">
        <v>0</v>
      </c>
      <c r="AE74" s="37">
        <v>0</v>
      </c>
      <c r="AF74" s="37">
        <v>0</v>
      </c>
      <c r="AG74" s="37">
        <v>0</v>
      </c>
      <c r="AH74" s="98">
        <v>0</v>
      </c>
      <c r="AI74" s="25">
        <v>0</v>
      </c>
      <c r="AJ74" s="25">
        <v>0</v>
      </c>
      <c r="AK74" s="25">
        <v>0</v>
      </c>
      <c r="AL74" s="26">
        <v>0</v>
      </c>
      <c r="AM74" s="26">
        <v>0</v>
      </c>
      <c r="AN74" s="26">
        <v>0</v>
      </c>
      <c r="AO74" s="26">
        <v>0</v>
      </c>
      <c r="AP74" s="44"/>
      <c r="AQ74" s="26"/>
      <c r="AR74" s="26"/>
      <c r="AS74" s="37"/>
      <c r="AT74" s="105">
        <v>0</v>
      </c>
      <c r="AU74" s="106"/>
      <c r="AV74" s="106"/>
      <c r="AW74" s="106"/>
      <c r="AX74" s="27"/>
    </row>
    <row r="75" spans="1:50" ht="27.75" x14ac:dyDescent="0.3">
      <c r="A75" s="21">
        <v>51</v>
      </c>
      <c r="B75" s="59" t="s">
        <v>76</v>
      </c>
      <c r="C75" s="87">
        <v>0</v>
      </c>
      <c r="D75" s="23">
        <v>0</v>
      </c>
      <c r="E75" s="23">
        <v>0</v>
      </c>
      <c r="F75" s="23">
        <v>0</v>
      </c>
      <c r="G75" s="87">
        <v>0</v>
      </c>
      <c r="H75" s="23">
        <v>0</v>
      </c>
      <c r="I75" s="23">
        <v>0</v>
      </c>
      <c r="J75" s="23">
        <v>0</v>
      </c>
      <c r="K75" s="87">
        <v>0</v>
      </c>
      <c r="L75" s="23">
        <v>0</v>
      </c>
      <c r="M75" s="23">
        <v>0</v>
      </c>
      <c r="N75" s="23">
        <v>0</v>
      </c>
      <c r="O75" s="23"/>
      <c r="P75" s="24">
        <v>0</v>
      </c>
      <c r="Q75" s="24">
        <v>0</v>
      </c>
      <c r="R75" s="24">
        <v>0</v>
      </c>
      <c r="S75" s="24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0</v>
      </c>
      <c r="AC75" s="23">
        <v>0</v>
      </c>
      <c r="AD75" s="95">
        <v>0</v>
      </c>
      <c r="AE75" s="37">
        <v>0</v>
      </c>
      <c r="AF75" s="37">
        <v>0</v>
      </c>
      <c r="AG75" s="37">
        <v>0</v>
      </c>
      <c r="AH75" s="98">
        <v>0</v>
      </c>
      <c r="AI75" s="25">
        <v>0</v>
      </c>
      <c r="AJ75" s="25">
        <v>0</v>
      </c>
      <c r="AK75" s="25">
        <v>0</v>
      </c>
      <c r="AL75" s="26">
        <v>0</v>
      </c>
      <c r="AM75" s="26">
        <v>0</v>
      </c>
      <c r="AN75" s="26">
        <v>0</v>
      </c>
      <c r="AO75" s="26">
        <v>0</v>
      </c>
      <c r="AP75" s="44"/>
      <c r="AQ75" s="26"/>
      <c r="AR75" s="26"/>
      <c r="AS75" s="37"/>
      <c r="AT75" s="105">
        <v>0</v>
      </c>
      <c r="AU75" s="106"/>
      <c r="AV75" s="106"/>
      <c r="AW75" s="106"/>
      <c r="AX75" s="27"/>
    </row>
    <row r="76" spans="1:50" ht="27.75" x14ac:dyDescent="0.3">
      <c r="A76" s="21">
        <v>52</v>
      </c>
      <c r="B76" s="59" t="s">
        <v>141</v>
      </c>
      <c r="C76" s="87">
        <v>0</v>
      </c>
      <c r="D76" s="23">
        <v>0</v>
      </c>
      <c r="E76" s="23">
        <v>0</v>
      </c>
      <c r="F76" s="23">
        <v>0</v>
      </c>
      <c r="G76" s="87">
        <v>0</v>
      </c>
      <c r="H76" s="23">
        <v>0</v>
      </c>
      <c r="I76" s="23">
        <v>0</v>
      </c>
      <c r="J76" s="23">
        <v>0</v>
      </c>
      <c r="K76" s="87">
        <v>0</v>
      </c>
      <c r="L76" s="23">
        <v>0</v>
      </c>
      <c r="M76" s="23">
        <v>0</v>
      </c>
      <c r="N76" s="23">
        <v>0</v>
      </c>
      <c r="O76" s="23"/>
      <c r="P76" s="24">
        <v>0</v>
      </c>
      <c r="Q76" s="24">
        <v>0</v>
      </c>
      <c r="R76" s="24">
        <v>0</v>
      </c>
      <c r="S76" s="24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95">
        <v>0</v>
      </c>
      <c r="AE76" s="37">
        <v>0</v>
      </c>
      <c r="AF76" s="37">
        <v>0</v>
      </c>
      <c r="AG76" s="37">
        <v>0</v>
      </c>
      <c r="AH76" s="98">
        <v>0</v>
      </c>
      <c r="AI76" s="25">
        <v>0</v>
      </c>
      <c r="AJ76" s="25">
        <v>0</v>
      </c>
      <c r="AK76" s="25">
        <v>0</v>
      </c>
      <c r="AL76" s="26">
        <v>0</v>
      </c>
      <c r="AM76" s="26">
        <v>0</v>
      </c>
      <c r="AN76" s="26">
        <v>0</v>
      </c>
      <c r="AO76" s="26">
        <v>0</v>
      </c>
      <c r="AP76" s="44"/>
      <c r="AQ76" s="26"/>
      <c r="AR76" s="26"/>
      <c r="AS76" s="37"/>
      <c r="AT76" s="105">
        <v>0</v>
      </c>
      <c r="AU76" s="106"/>
      <c r="AV76" s="106"/>
      <c r="AW76" s="106"/>
      <c r="AX76" s="27"/>
    </row>
    <row r="77" spans="1:50" ht="27.75" x14ac:dyDescent="0.3">
      <c r="A77" s="21">
        <v>53</v>
      </c>
      <c r="B77" s="59" t="s">
        <v>142</v>
      </c>
      <c r="C77" s="87">
        <v>0</v>
      </c>
      <c r="D77" s="23">
        <v>0</v>
      </c>
      <c r="E77" s="23">
        <v>0</v>
      </c>
      <c r="F77" s="23">
        <v>0</v>
      </c>
      <c r="G77" s="87">
        <v>0</v>
      </c>
      <c r="H77" s="23">
        <v>0</v>
      </c>
      <c r="I77" s="23">
        <v>0</v>
      </c>
      <c r="J77" s="23">
        <v>0</v>
      </c>
      <c r="K77" s="87">
        <v>0</v>
      </c>
      <c r="L77" s="23">
        <v>0</v>
      </c>
      <c r="M77" s="23">
        <v>0</v>
      </c>
      <c r="N77" s="23">
        <v>0</v>
      </c>
      <c r="O77" s="23"/>
      <c r="P77" s="24">
        <v>0</v>
      </c>
      <c r="Q77" s="24">
        <v>0</v>
      </c>
      <c r="R77" s="24">
        <v>0</v>
      </c>
      <c r="S77" s="24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95">
        <v>0</v>
      </c>
      <c r="AE77" s="37">
        <v>0</v>
      </c>
      <c r="AF77" s="37">
        <v>0</v>
      </c>
      <c r="AG77" s="37">
        <v>0</v>
      </c>
      <c r="AH77" s="98">
        <v>0</v>
      </c>
      <c r="AI77" s="25">
        <v>0</v>
      </c>
      <c r="AJ77" s="25">
        <v>0</v>
      </c>
      <c r="AK77" s="25">
        <v>0</v>
      </c>
      <c r="AL77" s="26">
        <v>0</v>
      </c>
      <c r="AM77" s="26">
        <v>0</v>
      </c>
      <c r="AN77" s="26">
        <v>0</v>
      </c>
      <c r="AO77" s="26">
        <v>0</v>
      </c>
      <c r="AP77" s="44"/>
      <c r="AQ77" s="26"/>
      <c r="AR77" s="26"/>
      <c r="AS77" s="37"/>
      <c r="AT77" s="105">
        <v>0</v>
      </c>
      <c r="AU77" s="106"/>
      <c r="AV77" s="106"/>
      <c r="AW77" s="106"/>
      <c r="AX77" s="27"/>
    </row>
    <row r="78" spans="1:50" ht="27.75" x14ac:dyDescent="0.3">
      <c r="A78" s="21">
        <v>54</v>
      </c>
      <c r="B78" s="59" t="s">
        <v>143</v>
      </c>
      <c r="C78" s="87">
        <v>0</v>
      </c>
      <c r="D78" s="23">
        <v>0</v>
      </c>
      <c r="E78" s="23">
        <v>0</v>
      </c>
      <c r="F78" s="23">
        <v>0</v>
      </c>
      <c r="G78" s="87">
        <v>0</v>
      </c>
      <c r="H78" s="23">
        <v>0</v>
      </c>
      <c r="I78" s="23">
        <v>0</v>
      </c>
      <c r="J78" s="23">
        <v>0</v>
      </c>
      <c r="K78" s="87">
        <v>0</v>
      </c>
      <c r="L78" s="23">
        <v>0</v>
      </c>
      <c r="M78" s="23">
        <v>0</v>
      </c>
      <c r="N78" s="23">
        <v>0</v>
      </c>
      <c r="O78" s="23"/>
      <c r="P78" s="24">
        <v>0</v>
      </c>
      <c r="Q78" s="24">
        <v>0</v>
      </c>
      <c r="R78" s="24">
        <v>0</v>
      </c>
      <c r="S78" s="24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95">
        <v>0</v>
      </c>
      <c r="AE78" s="37">
        <v>0</v>
      </c>
      <c r="AF78" s="37">
        <v>0</v>
      </c>
      <c r="AG78" s="37">
        <v>0</v>
      </c>
      <c r="AH78" s="98">
        <v>0</v>
      </c>
      <c r="AI78" s="25">
        <v>0</v>
      </c>
      <c r="AJ78" s="25">
        <v>0</v>
      </c>
      <c r="AK78" s="25">
        <v>0</v>
      </c>
      <c r="AL78" s="26">
        <v>0</v>
      </c>
      <c r="AM78" s="26">
        <v>0</v>
      </c>
      <c r="AN78" s="26">
        <v>0</v>
      </c>
      <c r="AO78" s="26">
        <v>0</v>
      </c>
      <c r="AP78" s="44"/>
      <c r="AQ78" s="26"/>
      <c r="AR78" s="26"/>
      <c r="AS78" s="37"/>
      <c r="AT78" s="105">
        <v>0</v>
      </c>
      <c r="AU78" s="106"/>
      <c r="AV78" s="106"/>
      <c r="AW78" s="106"/>
      <c r="AX78" s="27"/>
    </row>
    <row r="79" spans="1:50" ht="27.75" x14ac:dyDescent="0.3">
      <c r="A79" s="21">
        <v>55</v>
      </c>
      <c r="B79" s="59" t="s">
        <v>144</v>
      </c>
      <c r="C79" s="87">
        <v>0</v>
      </c>
      <c r="D79" s="23">
        <v>0</v>
      </c>
      <c r="E79" s="23">
        <v>0</v>
      </c>
      <c r="F79" s="23">
        <v>0</v>
      </c>
      <c r="G79" s="87">
        <v>0</v>
      </c>
      <c r="H79" s="23">
        <v>0</v>
      </c>
      <c r="I79" s="23">
        <v>0</v>
      </c>
      <c r="J79" s="23">
        <v>0</v>
      </c>
      <c r="K79" s="87">
        <v>0</v>
      </c>
      <c r="L79" s="23">
        <v>0</v>
      </c>
      <c r="M79" s="23">
        <v>0</v>
      </c>
      <c r="N79" s="23">
        <v>0</v>
      </c>
      <c r="O79" s="23"/>
      <c r="P79" s="24">
        <v>0</v>
      </c>
      <c r="Q79" s="24">
        <v>0</v>
      </c>
      <c r="R79" s="24">
        <v>0</v>
      </c>
      <c r="S79" s="24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95">
        <v>0</v>
      </c>
      <c r="AE79" s="37">
        <v>0</v>
      </c>
      <c r="AF79" s="37">
        <v>0</v>
      </c>
      <c r="AG79" s="37">
        <v>0</v>
      </c>
      <c r="AH79" s="98">
        <v>0</v>
      </c>
      <c r="AI79" s="25">
        <v>0</v>
      </c>
      <c r="AJ79" s="25">
        <v>0</v>
      </c>
      <c r="AK79" s="25">
        <v>0</v>
      </c>
      <c r="AL79" s="26">
        <v>0</v>
      </c>
      <c r="AM79" s="26">
        <v>0</v>
      </c>
      <c r="AN79" s="26">
        <v>0</v>
      </c>
      <c r="AO79" s="26">
        <v>0</v>
      </c>
      <c r="AP79" s="44"/>
      <c r="AQ79" s="26"/>
      <c r="AR79" s="26"/>
      <c r="AS79" s="37"/>
      <c r="AT79" s="105">
        <v>0</v>
      </c>
      <c r="AU79" s="106"/>
      <c r="AV79" s="106"/>
      <c r="AW79" s="106"/>
      <c r="AX79" s="27"/>
    </row>
    <row r="80" spans="1:50" ht="27.75" x14ac:dyDescent="0.3">
      <c r="A80" s="21">
        <v>56</v>
      </c>
      <c r="B80" s="59" t="s">
        <v>145</v>
      </c>
      <c r="C80" s="87">
        <v>0</v>
      </c>
      <c r="D80" s="23">
        <v>0</v>
      </c>
      <c r="E80" s="23">
        <v>0</v>
      </c>
      <c r="F80" s="23">
        <v>0</v>
      </c>
      <c r="G80" s="87">
        <v>0</v>
      </c>
      <c r="H80" s="23">
        <v>0</v>
      </c>
      <c r="I80" s="23">
        <v>0</v>
      </c>
      <c r="J80" s="23">
        <v>0</v>
      </c>
      <c r="K80" s="87">
        <v>0</v>
      </c>
      <c r="L80" s="23">
        <v>0</v>
      </c>
      <c r="M80" s="23">
        <v>0</v>
      </c>
      <c r="N80" s="23">
        <v>0</v>
      </c>
      <c r="O80" s="23"/>
      <c r="P80" s="24">
        <v>0</v>
      </c>
      <c r="Q80" s="24">
        <v>0</v>
      </c>
      <c r="R80" s="24">
        <v>0</v>
      </c>
      <c r="S80" s="24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95">
        <v>0</v>
      </c>
      <c r="AE80" s="37">
        <v>0</v>
      </c>
      <c r="AF80" s="37">
        <v>0</v>
      </c>
      <c r="AG80" s="37">
        <v>0</v>
      </c>
      <c r="AH80" s="98">
        <v>0</v>
      </c>
      <c r="AI80" s="25">
        <v>0</v>
      </c>
      <c r="AJ80" s="25">
        <v>0</v>
      </c>
      <c r="AK80" s="25">
        <v>0</v>
      </c>
      <c r="AL80" s="26">
        <v>0</v>
      </c>
      <c r="AM80" s="26">
        <v>0</v>
      </c>
      <c r="AN80" s="26">
        <v>0</v>
      </c>
      <c r="AO80" s="26">
        <v>0</v>
      </c>
      <c r="AP80" s="44"/>
      <c r="AQ80" s="26"/>
      <c r="AR80" s="26"/>
      <c r="AS80" s="37"/>
      <c r="AT80" s="105">
        <v>0</v>
      </c>
      <c r="AU80" s="106"/>
      <c r="AV80" s="106"/>
      <c r="AW80" s="106"/>
      <c r="AX80" s="27"/>
    </row>
    <row r="81" spans="1:50" ht="27.75" x14ac:dyDescent="0.3">
      <c r="A81" s="21">
        <v>57</v>
      </c>
      <c r="B81" s="59" t="s">
        <v>81</v>
      </c>
      <c r="C81" s="87">
        <v>0</v>
      </c>
      <c r="D81" s="23">
        <v>0</v>
      </c>
      <c r="E81" s="23">
        <v>0</v>
      </c>
      <c r="F81" s="23">
        <v>0</v>
      </c>
      <c r="G81" s="87">
        <v>0</v>
      </c>
      <c r="H81" s="23">
        <v>0</v>
      </c>
      <c r="I81" s="23">
        <v>0</v>
      </c>
      <c r="J81" s="23">
        <v>0</v>
      </c>
      <c r="K81" s="87">
        <v>0</v>
      </c>
      <c r="L81" s="23">
        <v>0</v>
      </c>
      <c r="M81" s="23">
        <v>0</v>
      </c>
      <c r="N81" s="23">
        <v>0</v>
      </c>
      <c r="O81" s="23"/>
      <c r="P81" s="24">
        <v>0</v>
      </c>
      <c r="Q81" s="24">
        <v>0</v>
      </c>
      <c r="R81" s="24">
        <v>0</v>
      </c>
      <c r="S81" s="24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95">
        <v>0</v>
      </c>
      <c r="AE81" s="37">
        <v>0</v>
      </c>
      <c r="AF81" s="37">
        <v>0</v>
      </c>
      <c r="AG81" s="37">
        <v>0</v>
      </c>
      <c r="AH81" s="98">
        <v>0</v>
      </c>
      <c r="AI81" s="25">
        <v>0</v>
      </c>
      <c r="AJ81" s="25">
        <v>0</v>
      </c>
      <c r="AK81" s="25">
        <v>0</v>
      </c>
      <c r="AL81" s="26">
        <v>0</v>
      </c>
      <c r="AM81" s="26">
        <v>0</v>
      </c>
      <c r="AN81" s="26">
        <v>0</v>
      </c>
      <c r="AO81" s="26">
        <v>0</v>
      </c>
      <c r="AP81" s="44"/>
      <c r="AQ81" s="26"/>
      <c r="AR81" s="26"/>
      <c r="AS81" s="37"/>
      <c r="AT81" s="105">
        <v>0</v>
      </c>
      <c r="AU81" s="106"/>
      <c r="AV81" s="106"/>
      <c r="AW81" s="106"/>
      <c r="AX81" s="27"/>
    </row>
    <row r="82" spans="1:50" ht="27.75" x14ac:dyDescent="0.3">
      <c r="A82" s="21">
        <v>58</v>
      </c>
      <c r="B82" s="59" t="s">
        <v>82</v>
      </c>
      <c r="C82" s="87">
        <v>0</v>
      </c>
      <c r="D82" s="23">
        <v>0</v>
      </c>
      <c r="E82" s="23">
        <v>0</v>
      </c>
      <c r="F82" s="23">
        <v>0</v>
      </c>
      <c r="G82" s="87">
        <v>0</v>
      </c>
      <c r="H82" s="23">
        <v>0</v>
      </c>
      <c r="I82" s="23">
        <v>0</v>
      </c>
      <c r="J82" s="23">
        <v>0</v>
      </c>
      <c r="K82" s="87">
        <v>0</v>
      </c>
      <c r="L82" s="23">
        <v>0</v>
      </c>
      <c r="M82" s="23">
        <v>0</v>
      </c>
      <c r="N82" s="23">
        <v>0</v>
      </c>
      <c r="O82" s="23"/>
      <c r="P82" s="24">
        <v>0</v>
      </c>
      <c r="Q82" s="24">
        <v>0</v>
      </c>
      <c r="R82" s="24">
        <v>0</v>
      </c>
      <c r="S82" s="24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95">
        <v>0</v>
      </c>
      <c r="AE82" s="37">
        <v>0</v>
      </c>
      <c r="AF82" s="37">
        <v>0</v>
      </c>
      <c r="AG82" s="37">
        <v>0</v>
      </c>
      <c r="AH82" s="98">
        <v>0</v>
      </c>
      <c r="AI82" s="25">
        <v>0</v>
      </c>
      <c r="AJ82" s="25">
        <v>0</v>
      </c>
      <c r="AK82" s="25">
        <v>0</v>
      </c>
      <c r="AL82" s="26">
        <v>0</v>
      </c>
      <c r="AM82" s="26">
        <v>0</v>
      </c>
      <c r="AN82" s="26">
        <v>0</v>
      </c>
      <c r="AO82" s="26">
        <v>0</v>
      </c>
      <c r="AP82" s="44"/>
      <c r="AQ82" s="26"/>
      <c r="AR82" s="26"/>
      <c r="AS82" s="37"/>
      <c r="AT82" s="105">
        <v>0</v>
      </c>
      <c r="AU82" s="106"/>
      <c r="AV82" s="106"/>
      <c r="AW82" s="106"/>
      <c r="AX82" s="27"/>
    </row>
    <row r="83" spans="1:50" ht="27.75" x14ac:dyDescent="0.3">
      <c r="A83" s="21">
        <v>59</v>
      </c>
      <c r="B83" s="59" t="s">
        <v>83</v>
      </c>
      <c r="C83" s="87">
        <v>0</v>
      </c>
      <c r="D83" s="23">
        <v>0</v>
      </c>
      <c r="E83" s="23">
        <v>0</v>
      </c>
      <c r="F83" s="23">
        <v>0</v>
      </c>
      <c r="G83" s="87">
        <v>0</v>
      </c>
      <c r="H83" s="23">
        <v>0</v>
      </c>
      <c r="I83" s="23">
        <v>0</v>
      </c>
      <c r="J83" s="23">
        <v>0</v>
      </c>
      <c r="K83" s="87">
        <v>0</v>
      </c>
      <c r="L83" s="23">
        <v>0</v>
      </c>
      <c r="M83" s="23">
        <v>0</v>
      </c>
      <c r="N83" s="23">
        <v>0</v>
      </c>
      <c r="O83" s="23"/>
      <c r="P83" s="24">
        <v>0</v>
      </c>
      <c r="Q83" s="24">
        <v>0</v>
      </c>
      <c r="R83" s="24">
        <v>0</v>
      </c>
      <c r="S83" s="24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95">
        <v>0</v>
      </c>
      <c r="AE83" s="37">
        <v>0</v>
      </c>
      <c r="AF83" s="37">
        <v>0</v>
      </c>
      <c r="AG83" s="37">
        <v>0</v>
      </c>
      <c r="AH83" s="98">
        <v>0</v>
      </c>
      <c r="AI83" s="25">
        <v>0</v>
      </c>
      <c r="AJ83" s="25">
        <v>0</v>
      </c>
      <c r="AK83" s="25">
        <v>0</v>
      </c>
      <c r="AL83" s="26">
        <v>0</v>
      </c>
      <c r="AM83" s="26">
        <v>0</v>
      </c>
      <c r="AN83" s="26">
        <v>0</v>
      </c>
      <c r="AO83" s="26">
        <v>0</v>
      </c>
      <c r="AP83" s="44"/>
      <c r="AQ83" s="26"/>
      <c r="AR83" s="26"/>
      <c r="AS83" s="37"/>
      <c r="AT83" s="105">
        <v>0</v>
      </c>
      <c r="AU83" s="106"/>
      <c r="AV83" s="106"/>
      <c r="AW83" s="106"/>
      <c r="AX83" s="27"/>
    </row>
    <row r="84" spans="1:50" ht="27.75" x14ac:dyDescent="0.3">
      <c r="A84" s="21">
        <v>60</v>
      </c>
      <c r="B84" s="59" t="s">
        <v>84</v>
      </c>
      <c r="C84" s="87">
        <v>600</v>
      </c>
      <c r="D84" s="23">
        <v>600</v>
      </c>
      <c r="E84" s="23">
        <v>0</v>
      </c>
      <c r="F84" s="23">
        <v>0</v>
      </c>
      <c r="G84" s="87">
        <v>400</v>
      </c>
      <c r="H84" s="23">
        <v>400</v>
      </c>
      <c r="I84" s="23">
        <v>0</v>
      </c>
      <c r="J84" s="23">
        <v>0</v>
      </c>
      <c r="K84" s="87">
        <v>80</v>
      </c>
      <c r="L84" s="23">
        <v>80</v>
      </c>
      <c r="M84" s="23">
        <v>0</v>
      </c>
      <c r="N84" s="23">
        <v>0</v>
      </c>
      <c r="O84" s="23"/>
      <c r="P84" s="24">
        <v>20</v>
      </c>
      <c r="Q84" s="24">
        <v>20</v>
      </c>
      <c r="R84" s="24">
        <v>0</v>
      </c>
      <c r="S84" s="24">
        <v>0</v>
      </c>
      <c r="T84" s="23">
        <v>-320</v>
      </c>
      <c r="U84" s="23">
        <v>0</v>
      </c>
      <c r="V84" s="23">
        <v>-320</v>
      </c>
      <c r="W84" s="23">
        <v>-320</v>
      </c>
      <c r="X84" s="23">
        <v>-320</v>
      </c>
      <c r="Y84" s="23">
        <v>0</v>
      </c>
      <c r="Z84" s="23">
        <v>-320</v>
      </c>
      <c r="AA84" s="23">
        <v>0</v>
      </c>
      <c r="AB84" s="23">
        <v>0</v>
      </c>
      <c r="AC84" s="23">
        <v>0</v>
      </c>
      <c r="AD84" s="95">
        <v>10</v>
      </c>
      <c r="AE84" s="37">
        <v>10</v>
      </c>
      <c r="AF84" s="37">
        <v>0</v>
      </c>
      <c r="AG84" s="37">
        <v>0</v>
      </c>
      <c r="AH84" s="98">
        <v>520</v>
      </c>
      <c r="AI84" s="25">
        <v>520</v>
      </c>
      <c r="AJ84" s="25">
        <v>0</v>
      </c>
      <c r="AK84" s="25">
        <v>0</v>
      </c>
      <c r="AL84" s="26">
        <v>52</v>
      </c>
      <c r="AM84" s="26">
        <v>52</v>
      </c>
      <c r="AN84" s="26">
        <v>0</v>
      </c>
      <c r="AO84" s="26">
        <v>0</v>
      </c>
      <c r="AP84" s="44"/>
      <c r="AQ84" s="26"/>
      <c r="AR84" s="26"/>
      <c r="AS84" s="37"/>
      <c r="AT84" s="105">
        <v>-400</v>
      </c>
      <c r="AU84" s="106">
        <v>-400</v>
      </c>
      <c r="AV84" s="106"/>
      <c r="AW84" s="106"/>
      <c r="AX84" s="27"/>
    </row>
    <row r="85" spans="1:50" ht="27.75" x14ac:dyDescent="0.3">
      <c r="A85" s="21">
        <v>61</v>
      </c>
      <c r="B85" s="59" t="s">
        <v>85</v>
      </c>
      <c r="C85" s="87">
        <v>0</v>
      </c>
      <c r="D85" s="23">
        <v>0</v>
      </c>
      <c r="E85" s="23">
        <v>0</v>
      </c>
      <c r="F85" s="23">
        <v>0</v>
      </c>
      <c r="G85" s="87">
        <v>0</v>
      </c>
      <c r="H85" s="23">
        <v>0</v>
      </c>
      <c r="I85" s="23">
        <v>0</v>
      </c>
      <c r="J85" s="23">
        <v>0</v>
      </c>
      <c r="K85" s="87">
        <v>0</v>
      </c>
      <c r="L85" s="23">
        <v>0</v>
      </c>
      <c r="M85" s="23">
        <v>0</v>
      </c>
      <c r="N85" s="23">
        <v>0</v>
      </c>
      <c r="O85" s="23"/>
      <c r="P85" s="24">
        <v>0</v>
      </c>
      <c r="Q85" s="24">
        <v>0</v>
      </c>
      <c r="R85" s="24">
        <v>0</v>
      </c>
      <c r="S85" s="24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95">
        <v>0</v>
      </c>
      <c r="AE85" s="37">
        <v>0</v>
      </c>
      <c r="AF85" s="37">
        <v>0</v>
      </c>
      <c r="AG85" s="37">
        <v>0</v>
      </c>
      <c r="AH85" s="98">
        <v>0</v>
      </c>
      <c r="AI85" s="25">
        <v>0</v>
      </c>
      <c r="AJ85" s="25">
        <v>0</v>
      </c>
      <c r="AK85" s="25">
        <v>0</v>
      </c>
      <c r="AL85" s="26">
        <v>0</v>
      </c>
      <c r="AM85" s="26">
        <v>0</v>
      </c>
      <c r="AN85" s="26">
        <v>0</v>
      </c>
      <c r="AO85" s="26">
        <v>0</v>
      </c>
      <c r="AP85" s="44"/>
      <c r="AQ85" s="26"/>
      <c r="AR85" s="26"/>
      <c r="AS85" s="37"/>
      <c r="AT85" s="105">
        <v>0</v>
      </c>
      <c r="AU85" s="106"/>
      <c r="AV85" s="106"/>
      <c r="AW85" s="106"/>
      <c r="AX85" s="27"/>
    </row>
    <row r="86" spans="1:50" ht="27.75" x14ac:dyDescent="0.3">
      <c r="A86" s="21">
        <v>62</v>
      </c>
      <c r="B86" s="59" t="s">
        <v>86</v>
      </c>
      <c r="C86" s="87">
        <v>0</v>
      </c>
      <c r="D86" s="23">
        <v>0</v>
      </c>
      <c r="E86" s="23">
        <v>0</v>
      </c>
      <c r="F86" s="23">
        <v>0</v>
      </c>
      <c r="G86" s="87">
        <v>0</v>
      </c>
      <c r="H86" s="23">
        <v>0</v>
      </c>
      <c r="I86" s="23">
        <v>0</v>
      </c>
      <c r="J86" s="23">
        <v>0</v>
      </c>
      <c r="K86" s="87">
        <v>0</v>
      </c>
      <c r="L86" s="23">
        <v>0</v>
      </c>
      <c r="M86" s="23">
        <v>0</v>
      </c>
      <c r="N86" s="23">
        <v>0</v>
      </c>
      <c r="O86" s="23"/>
      <c r="P86" s="24">
        <v>0</v>
      </c>
      <c r="Q86" s="24">
        <v>0</v>
      </c>
      <c r="R86" s="24">
        <v>0</v>
      </c>
      <c r="S86" s="24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95">
        <v>0</v>
      </c>
      <c r="AE86" s="37">
        <v>0</v>
      </c>
      <c r="AF86" s="37">
        <v>0</v>
      </c>
      <c r="AG86" s="37">
        <v>0</v>
      </c>
      <c r="AH86" s="98">
        <v>0</v>
      </c>
      <c r="AI86" s="25">
        <v>0</v>
      </c>
      <c r="AJ86" s="25">
        <v>0</v>
      </c>
      <c r="AK86" s="25">
        <v>0</v>
      </c>
      <c r="AL86" s="26">
        <v>0</v>
      </c>
      <c r="AM86" s="26">
        <v>0</v>
      </c>
      <c r="AN86" s="26">
        <v>0</v>
      </c>
      <c r="AO86" s="26">
        <v>0</v>
      </c>
      <c r="AP86" s="44"/>
      <c r="AQ86" s="26"/>
      <c r="AR86" s="26"/>
      <c r="AS86" s="37"/>
      <c r="AT86" s="105">
        <v>0</v>
      </c>
      <c r="AU86" s="106"/>
      <c r="AV86" s="106"/>
      <c r="AW86" s="106"/>
      <c r="AX86" s="27"/>
    </row>
    <row r="87" spans="1:50" ht="27.75" x14ac:dyDescent="0.3">
      <c r="A87" s="21">
        <v>63</v>
      </c>
      <c r="B87" s="59" t="s">
        <v>87</v>
      </c>
      <c r="C87" s="87">
        <v>0</v>
      </c>
      <c r="D87" s="23">
        <v>0</v>
      </c>
      <c r="E87" s="23">
        <v>0</v>
      </c>
      <c r="F87" s="23">
        <v>0</v>
      </c>
      <c r="G87" s="87">
        <v>0</v>
      </c>
      <c r="H87" s="23">
        <v>0</v>
      </c>
      <c r="I87" s="23">
        <v>0</v>
      </c>
      <c r="J87" s="23">
        <v>0</v>
      </c>
      <c r="K87" s="87">
        <v>0</v>
      </c>
      <c r="L87" s="23">
        <v>0</v>
      </c>
      <c r="M87" s="23">
        <v>0</v>
      </c>
      <c r="N87" s="23">
        <v>0</v>
      </c>
      <c r="O87" s="23"/>
      <c r="P87" s="24">
        <v>0</v>
      </c>
      <c r="Q87" s="24">
        <v>0</v>
      </c>
      <c r="R87" s="24">
        <v>0</v>
      </c>
      <c r="S87" s="24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95">
        <v>0</v>
      </c>
      <c r="AE87" s="37">
        <v>0</v>
      </c>
      <c r="AF87" s="37">
        <v>0</v>
      </c>
      <c r="AG87" s="37">
        <v>0</v>
      </c>
      <c r="AH87" s="98">
        <v>0</v>
      </c>
      <c r="AI87" s="25">
        <v>0</v>
      </c>
      <c r="AJ87" s="25">
        <v>0</v>
      </c>
      <c r="AK87" s="25">
        <v>0</v>
      </c>
      <c r="AL87" s="26">
        <v>0</v>
      </c>
      <c r="AM87" s="26">
        <v>0</v>
      </c>
      <c r="AN87" s="26">
        <v>0</v>
      </c>
      <c r="AO87" s="26">
        <v>0</v>
      </c>
      <c r="AP87" s="44"/>
      <c r="AQ87" s="26"/>
      <c r="AR87" s="26"/>
      <c r="AS87" s="37"/>
      <c r="AT87" s="105">
        <v>0</v>
      </c>
      <c r="AU87" s="106"/>
      <c r="AV87" s="106"/>
      <c r="AW87" s="106"/>
      <c r="AX87" s="27"/>
    </row>
    <row r="88" spans="1:50" ht="27.75" x14ac:dyDescent="0.3">
      <c r="A88" s="21">
        <v>64</v>
      </c>
      <c r="B88" s="59" t="s">
        <v>88</v>
      </c>
      <c r="C88" s="87">
        <v>0</v>
      </c>
      <c r="D88" s="23">
        <v>0</v>
      </c>
      <c r="E88" s="23">
        <v>0</v>
      </c>
      <c r="F88" s="23">
        <v>0</v>
      </c>
      <c r="G88" s="87">
        <v>0</v>
      </c>
      <c r="H88" s="23">
        <v>0</v>
      </c>
      <c r="I88" s="23">
        <v>0</v>
      </c>
      <c r="J88" s="23">
        <v>0</v>
      </c>
      <c r="K88" s="87">
        <v>0</v>
      </c>
      <c r="L88" s="23">
        <v>0</v>
      </c>
      <c r="M88" s="23">
        <v>0</v>
      </c>
      <c r="N88" s="23">
        <v>0</v>
      </c>
      <c r="O88" s="23"/>
      <c r="P88" s="24">
        <v>0</v>
      </c>
      <c r="Q88" s="24">
        <v>0</v>
      </c>
      <c r="R88" s="24">
        <v>0</v>
      </c>
      <c r="S88" s="24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95">
        <v>0</v>
      </c>
      <c r="AE88" s="37">
        <v>0</v>
      </c>
      <c r="AF88" s="37">
        <v>0</v>
      </c>
      <c r="AG88" s="37">
        <v>0</v>
      </c>
      <c r="AH88" s="98">
        <v>0</v>
      </c>
      <c r="AI88" s="25">
        <v>0</v>
      </c>
      <c r="AJ88" s="25">
        <v>0</v>
      </c>
      <c r="AK88" s="25">
        <v>0</v>
      </c>
      <c r="AL88" s="26">
        <v>0</v>
      </c>
      <c r="AM88" s="26">
        <v>0</v>
      </c>
      <c r="AN88" s="26">
        <v>0</v>
      </c>
      <c r="AO88" s="26">
        <v>0</v>
      </c>
      <c r="AP88" s="44"/>
      <c r="AQ88" s="26"/>
      <c r="AR88" s="26"/>
      <c r="AS88" s="37"/>
      <c r="AT88" s="105">
        <v>0</v>
      </c>
      <c r="AU88" s="106"/>
      <c r="AV88" s="106"/>
      <c r="AW88" s="106"/>
      <c r="AX88" s="27"/>
    </row>
    <row r="89" spans="1:50" ht="27.75" x14ac:dyDescent="0.3">
      <c r="A89" s="21">
        <v>65</v>
      </c>
      <c r="B89" s="59" t="s">
        <v>89</v>
      </c>
      <c r="C89" s="87">
        <v>0</v>
      </c>
      <c r="D89" s="23">
        <v>0</v>
      </c>
      <c r="E89" s="23">
        <v>0</v>
      </c>
      <c r="F89" s="23">
        <v>0</v>
      </c>
      <c r="G89" s="87">
        <v>0</v>
      </c>
      <c r="H89" s="23">
        <v>0</v>
      </c>
      <c r="I89" s="23">
        <v>0</v>
      </c>
      <c r="J89" s="23">
        <v>0</v>
      </c>
      <c r="K89" s="87">
        <v>0</v>
      </c>
      <c r="L89" s="23">
        <v>0</v>
      </c>
      <c r="M89" s="23">
        <v>0</v>
      </c>
      <c r="N89" s="23">
        <v>0</v>
      </c>
      <c r="O89" s="23"/>
      <c r="P89" s="24">
        <v>0</v>
      </c>
      <c r="Q89" s="24">
        <v>0</v>
      </c>
      <c r="R89" s="24">
        <v>0</v>
      </c>
      <c r="S89" s="24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95">
        <v>0</v>
      </c>
      <c r="AE89" s="37">
        <v>0</v>
      </c>
      <c r="AF89" s="37">
        <v>0</v>
      </c>
      <c r="AG89" s="37">
        <v>0</v>
      </c>
      <c r="AH89" s="98">
        <v>0</v>
      </c>
      <c r="AI89" s="25">
        <v>0</v>
      </c>
      <c r="AJ89" s="25">
        <v>0</v>
      </c>
      <c r="AK89" s="25">
        <v>0</v>
      </c>
      <c r="AL89" s="26">
        <v>0</v>
      </c>
      <c r="AM89" s="26">
        <v>0</v>
      </c>
      <c r="AN89" s="26">
        <v>0</v>
      </c>
      <c r="AO89" s="26">
        <v>0</v>
      </c>
      <c r="AP89" s="44"/>
      <c r="AQ89" s="26"/>
      <c r="AR89" s="26"/>
      <c r="AS89" s="37"/>
      <c r="AT89" s="105">
        <v>0</v>
      </c>
      <c r="AU89" s="106"/>
      <c r="AV89" s="106"/>
      <c r="AW89" s="106"/>
      <c r="AX89" s="27"/>
    </row>
    <row r="90" spans="1:50" ht="27.75" x14ac:dyDescent="0.3">
      <c r="A90" s="21">
        <v>66</v>
      </c>
      <c r="B90" s="59" t="s">
        <v>90</v>
      </c>
      <c r="C90" s="87">
        <v>0</v>
      </c>
      <c r="D90" s="23">
        <v>0</v>
      </c>
      <c r="E90" s="23">
        <v>0</v>
      </c>
      <c r="F90" s="23">
        <v>0</v>
      </c>
      <c r="G90" s="87">
        <v>0</v>
      </c>
      <c r="H90" s="23">
        <v>0</v>
      </c>
      <c r="I90" s="23">
        <v>0</v>
      </c>
      <c r="J90" s="23">
        <v>0</v>
      </c>
      <c r="K90" s="87">
        <v>0</v>
      </c>
      <c r="L90" s="23">
        <v>0</v>
      </c>
      <c r="M90" s="23">
        <v>0</v>
      </c>
      <c r="N90" s="23">
        <v>0</v>
      </c>
      <c r="O90" s="23"/>
      <c r="P90" s="24">
        <v>0</v>
      </c>
      <c r="Q90" s="24">
        <v>0</v>
      </c>
      <c r="R90" s="24">
        <v>0</v>
      </c>
      <c r="S90" s="24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95">
        <v>0</v>
      </c>
      <c r="AE90" s="37">
        <v>0</v>
      </c>
      <c r="AF90" s="37">
        <v>0</v>
      </c>
      <c r="AG90" s="37">
        <v>0</v>
      </c>
      <c r="AH90" s="98">
        <v>0</v>
      </c>
      <c r="AI90" s="25">
        <v>0</v>
      </c>
      <c r="AJ90" s="25">
        <v>0</v>
      </c>
      <c r="AK90" s="25">
        <v>0</v>
      </c>
      <c r="AL90" s="26">
        <v>0</v>
      </c>
      <c r="AM90" s="26">
        <v>0</v>
      </c>
      <c r="AN90" s="26">
        <v>0</v>
      </c>
      <c r="AO90" s="26">
        <v>0</v>
      </c>
      <c r="AP90" s="44"/>
      <c r="AQ90" s="26"/>
      <c r="AR90" s="26"/>
      <c r="AS90" s="37"/>
      <c r="AT90" s="105">
        <v>0</v>
      </c>
      <c r="AU90" s="106"/>
      <c r="AV90" s="106"/>
      <c r="AW90" s="106"/>
      <c r="AX90" s="27"/>
    </row>
    <row r="91" spans="1:50" ht="27.75" x14ac:dyDescent="0.3">
      <c r="A91" s="21">
        <v>67</v>
      </c>
      <c r="B91" s="59" t="s">
        <v>91</v>
      </c>
      <c r="C91" s="87">
        <v>0</v>
      </c>
      <c r="D91" s="23">
        <v>0</v>
      </c>
      <c r="E91" s="23">
        <v>0</v>
      </c>
      <c r="F91" s="23">
        <v>0</v>
      </c>
      <c r="G91" s="87">
        <v>0</v>
      </c>
      <c r="H91" s="23">
        <v>0</v>
      </c>
      <c r="I91" s="23">
        <v>0</v>
      </c>
      <c r="J91" s="23">
        <v>0</v>
      </c>
      <c r="K91" s="87">
        <v>0</v>
      </c>
      <c r="L91" s="23">
        <v>0</v>
      </c>
      <c r="M91" s="23">
        <v>0</v>
      </c>
      <c r="N91" s="23">
        <v>0</v>
      </c>
      <c r="O91" s="23"/>
      <c r="P91" s="24">
        <v>0</v>
      </c>
      <c r="Q91" s="24">
        <v>0</v>
      </c>
      <c r="R91" s="24">
        <v>0</v>
      </c>
      <c r="S91" s="24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95">
        <v>0</v>
      </c>
      <c r="AE91" s="37">
        <v>0</v>
      </c>
      <c r="AF91" s="37">
        <v>0</v>
      </c>
      <c r="AG91" s="37">
        <v>0</v>
      </c>
      <c r="AH91" s="98">
        <v>0</v>
      </c>
      <c r="AI91" s="25">
        <v>0</v>
      </c>
      <c r="AJ91" s="25">
        <v>0</v>
      </c>
      <c r="AK91" s="25">
        <v>0</v>
      </c>
      <c r="AL91" s="26">
        <v>0</v>
      </c>
      <c r="AM91" s="26">
        <v>0</v>
      </c>
      <c r="AN91" s="26">
        <v>0</v>
      </c>
      <c r="AO91" s="26">
        <v>0</v>
      </c>
      <c r="AP91" s="44"/>
      <c r="AQ91" s="26"/>
      <c r="AR91" s="26"/>
      <c r="AS91" s="37"/>
      <c r="AT91" s="105">
        <v>0</v>
      </c>
      <c r="AU91" s="106"/>
      <c r="AV91" s="106"/>
      <c r="AW91" s="106"/>
      <c r="AX91" s="27"/>
    </row>
    <row r="92" spans="1:50" ht="27.75" x14ac:dyDescent="0.35">
      <c r="A92" s="21">
        <v>68</v>
      </c>
      <c r="B92" s="59" t="s">
        <v>92</v>
      </c>
      <c r="C92" s="87">
        <v>0</v>
      </c>
      <c r="D92" s="23">
        <v>0</v>
      </c>
      <c r="E92" s="23">
        <v>0</v>
      </c>
      <c r="F92" s="23">
        <v>0</v>
      </c>
      <c r="G92" s="87">
        <v>0</v>
      </c>
      <c r="H92" s="23">
        <v>0</v>
      </c>
      <c r="I92" s="23">
        <v>0</v>
      </c>
      <c r="J92" s="23">
        <v>0</v>
      </c>
      <c r="K92" s="87">
        <v>0</v>
      </c>
      <c r="L92" s="23">
        <v>0</v>
      </c>
      <c r="M92" s="23">
        <v>0</v>
      </c>
      <c r="N92" s="23">
        <v>0</v>
      </c>
      <c r="O92" s="23"/>
      <c r="P92" s="24">
        <v>0</v>
      </c>
      <c r="Q92" s="24">
        <v>0</v>
      </c>
      <c r="R92" s="24">
        <v>0</v>
      </c>
      <c r="S92" s="24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95">
        <v>0</v>
      </c>
      <c r="AE92" s="37">
        <v>0</v>
      </c>
      <c r="AF92" s="37">
        <v>0</v>
      </c>
      <c r="AG92" s="37">
        <v>0</v>
      </c>
      <c r="AH92" s="98">
        <v>0</v>
      </c>
      <c r="AI92" s="25">
        <v>0</v>
      </c>
      <c r="AJ92" s="25">
        <v>0</v>
      </c>
      <c r="AK92" s="25">
        <v>0</v>
      </c>
      <c r="AL92" s="26">
        <v>0</v>
      </c>
      <c r="AM92" s="26">
        <v>0</v>
      </c>
      <c r="AN92" s="26">
        <v>0</v>
      </c>
      <c r="AO92" s="26">
        <v>0</v>
      </c>
      <c r="AP92" s="44"/>
      <c r="AQ92" s="26"/>
      <c r="AR92" s="26"/>
      <c r="AS92" s="37"/>
      <c r="AT92" s="105">
        <v>0</v>
      </c>
      <c r="AU92" s="106"/>
      <c r="AV92" s="106"/>
      <c r="AW92" s="106"/>
      <c r="AX92" s="40"/>
    </row>
    <row r="93" spans="1:50" ht="27.75" x14ac:dyDescent="0.3">
      <c r="A93" s="21">
        <v>69</v>
      </c>
      <c r="B93" s="59" t="s">
        <v>93</v>
      </c>
      <c r="C93" s="87">
        <v>0</v>
      </c>
      <c r="D93" s="23">
        <v>0</v>
      </c>
      <c r="E93" s="23">
        <v>0</v>
      </c>
      <c r="F93" s="23">
        <v>0</v>
      </c>
      <c r="G93" s="87">
        <v>0</v>
      </c>
      <c r="H93" s="23">
        <v>0</v>
      </c>
      <c r="I93" s="23">
        <v>0</v>
      </c>
      <c r="J93" s="23">
        <v>0</v>
      </c>
      <c r="K93" s="87">
        <v>0</v>
      </c>
      <c r="L93" s="23">
        <v>0</v>
      </c>
      <c r="M93" s="23">
        <v>0</v>
      </c>
      <c r="N93" s="23">
        <v>0</v>
      </c>
      <c r="O93" s="23"/>
      <c r="P93" s="24">
        <v>0</v>
      </c>
      <c r="Q93" s="24">
        <v>0</v>
      </c>
      <c r="R93" s="24">
        <v>0</v>
      </c>
      <c r="S93" s="24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95">
        <v>0</v>
      </c>
      <c r="AE93" s="37">
        <v>0</v>
      </c>
      <c r="AF93" s="37">
        <v>0</v>
      </c>
      <c r="AG93" s="37">
        <v>0</v>
      </c>
      <c r="AH93" s="98">
        <v>0</v>
      </c>
      <c r="AI93" s="25">
        <v>0</v>
      </c>
      <c r="AJ93" s="25">
        <v>0</v>
      </c>
      <c r="AK93" s="25">
        <v>0</v>
      </c>
      <c r="AL93" s="26">
        <v>0</v>
      </c>
      <c r="AM93" s="26">
        <v>0</v>
      </c>
      <c r="AN93" s="26">
        <v>0</v>
      </c>
      <c r="AO93" s="26">
        <v>0</v>
      </c>
      <c r="AP93" s="44"/>
      <c r="AQ93" s="26"/>
      <c r="AR93" s="26"/>
      <c r="AS93" s="37"/>
      <c r="AT93" s="105">
        <v>0</v>
      </c>
      <c r="AU93" s="106"/>
      <c r="AV93" s="106"/>
      <c r="AW93" s="106"/>
      <c r="AX93" s="27"/>
    </row>
    <row r="94" spans="1:50" ht="27.75" x14ac:dyDescent="0.3">
      <c r="A94" s="21">
        <v>70</v>
      </c>
      <c r="B94" s="59" t="s">
        <v>146</v>
      </c>
      <c r="C94" s="87">
        <v>0</v>
      </c>
      <c r="D94" s="23">
        <v>0</v>
      </c>
      <c r="E94" s="23">
        <v>0</v>
      </c>
      <c r="F94" s="23">
        <v>0</v>
      </c>
      <c r="G94" s="87">
        <v>0</v>
      </c>
      <c r="H94" s="23">
        <v>0</v>
      </c>
      <c r="I94" s="23">
        <v>0</v>
      </c>
      <c r="J94" s="23">
        <v>0</v>
      </c>
      <c r="K94" s="87">
        <v>0</v>
      </c>
      <c r="L94" s="23">
        <v>0</v>
      </c>
      <c r="M94" s="23">
        <v>0</v>
      </c>
      <c r="N94" s="23">
        <v>0</v>
      </c>
      <c r="O94" s="23"/>
      <c r="P94" s="24">
        <v>0</v>
      </c>
      <c r="Q94" s="24">
        <v>0</v>
      </c>
      <c r="R94" s="24">
        <v>0</v>
      </c>
      <c r="S94" s="24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23">
        <v>0</v>
      </c>
      <c r="AA94" s="23">
        <v>0</v>
      </c>
      <c r="AB94" s="23">
        <v>0</v>
      </c>
      <c r="AC94" s="23">
        <v>0</v>
      </c>
      <c r="AD94" s="95">
        <v>0</v>
      </c>
      <c r="AE94" s="37">
        <v>0</v>
      </c>
      <c r="AF94" s="37">
        <v>0</v>
      </c>
      <c r="AG94" s="37">
        <v>0</v>
      </c>
      <c r="AH94" s="98">
        <v>0</v>
      </c>
      <c r="AI94" s="25">
        <v>0</v>
      </c>
      <c r="AJ94" s="25">
        <v>0</v>
      </c>
      <c r="AK94" s="25">
        <v>0</v>
      </c>
      <c r="AL94" s="26">
        <v>0</v>
      </c>
      <c r="AM94" s="26">
        <v>0</v>
      </c>
      <c r="AN94" s="26">
        <v>0</v>
      </c>
      <c r="AO94" s="26">
        <v>0</v>
      </c>
      <c r="AP94" s="44"/>
      <c r="AQ94" s="26"/>
      <c r="AR94" s="26"/>
      <c r="AS94" s="37"/>
      <c r="AT94" s="105">
        <v>0</v>
      </c>
      <c r="AU94" s="106"/>
      <c r="AV94" s="106"/>
      <c r="AW94" s="106"/>
      <c r="AX94" s="27"/>
    </row>
    <row r="95" spans="1:50" ht="27.75" x14ac:dyDescent="0.3">
      <c r="A95" s="21">
        <v>71</v>
      </c>
      <c r="B95" s="59" t="s">
        <v>95</v>
      </c>
      <c r="C95" s="87">
        <v>0</v>
      </c>
      <c r="D95" s="23">
        <v>0</v>
      </c>
      <c r="E95" s="23">
        <v>0</v>
      </c>
      <c r="F95" s="23">
        <v>0</v>
      </c>
      <c r="G95" s="87">
        <v>0</v>
      </c>
      <c r="H95" s="23">
        <v>0</v>
      </c>
      <c r="I95" s="23">
        <v>0</v>
      </c>
      <c r="J95" s="23">
        <v>0</v>
      </c>
      <c r="K95" s="87">
        <v>0</v>
      </c>
      <c r="L95" s="23">
        <v>0</v>
      </c>
      <c r="M95" s="23">
        <v>0</v>
      </c>
      <c r="N95" s="23">
        <v>0</v>
      </c>
      <c r="O95" s="23"/>
      <c r="P95" s="24">
        <v>0</v>
      </c>
      <c r="Q95" s="24">
        <v>0</v>
      </c>
      <c r="R95" s="24">
        <v>0</v>
      </c>
      <c r="S95" s="24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23">
        <v>0</v>
      </c>
      <c r="AA95" s="23">
        <v>0</v>
      </c>
      <c r="AB95" s="23">
        <v>0</v>
      </c>
      <c r="AC95" s="23">
        <v>0</v>
      </c>
      <c r="AD95" s="95">
        <v>0</v>
      </c>
      <c r="AE95" s="37">
        <v>0</v>
      </c>
      <c r="AF95" s="37">
        <v>0</v>
      </c>
      <c r="AG95" s="37">
        <v>0</v>
      </c>
      <c r="AH95" s="98">
        <v>0</v>
      </c>
      <c r="AI95" s="25">
        <v>0</v>
      </c>
      <c r="AJ95" s="25">
        <v>0</v>
      </c>
      <c r="AK95" s="25">
        <v>0</v>
      </c>
      <c r="AL95" s="26">
        <v>0</v>
      </c>
      <c r="AM95" s="26">
        <v>0</v>
      </c>
      <c r="AN95" s="26">
        <v>0</v>
      </c>
      <c r="AO95" s="26">
        <v>0</v>
      </c>
      <c r="AP95" s="44"/>
      <c r="AQ95" s="26"/>
      <c r="AR95" s="26"/>
      <c r="AS95" s="37"/>
      <c r="AT95" s="105">
        <v>0</v>
      </c>
      <c r="AU95" s="106"/>
      <c r="AV95" s="106"/>
      <c r="AW95" s="106"/>
      <c r="AX95" s="27"/>
    </row>
    <row r="96" spans="1:50" ht="27.75" x14ac:dyDescent="0.3">
      <c r="A96" s="21">
        <v>72</v>
      </c>
      <c r="B96" s="60" t="s">
        <v>147</v>
      </c>
      <c r="C96" s="87">
        <v>0</v>
      </c>
      <c r="D96" s="23">
        <v>0</v>
      </c>
      <c r="E96" s="23">
        <v>0</v>
      </c>
      <c r="F96" s="23">
        <v>0</v>
      </c>
      <c r="G96" s="87">
        <v>0</v>
      </c>
      <c r="H96" s="23">
        <v>0</v>
      </c>
      <c r="I96" s="23">
        <v>0</v>
      </c>
      <c r="J96" s="23">
        <v>0</v>
      </c>
      <c r="K96" s="87">
        <v>0</v>
      </c>
      <c r="L96" s="23">
        <v>0</v>
      </c>
      <c r="M96" s="23">
        <v>0</v>
      </c>
      <c r="N96" s="23">
        <v>0</v>
      </c>
      <c r="O96" s="23"/>
      <c r="P96" s="24">
        <v>0</v>
      </c>
      <c r="Q96" s="24">
        <v>0</v>
      </c>
      <c r="R96" s="24">
        <v>0</v>
      </c>
      <c r="S96" s="24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>
        <v>0</v>
      </c>
      <c r="AC96" s="23">
        <v>0</v>
      </c>
      <c r="AD96" s="95">
        <v>0</v>
      </c>
      <c r="AE96" s="37">
        <v>0</v>
      </c>
      <c r="AF96" s="37">
        <v>0</v>
      </c>
      <c r="AG96" s="37">
        <v>0</v>
      </c>
      <c r="AH96" s="98">
        <v>0</v>
      </c>
      <c r="AI96" s="25">
        <v>0</v>
      </c>
      <c r="AJ96" s="25">
        <v>0</v>
      </c>
      <c r="AK96" s="25">
        <v>0</v>
      </c>
      <c r="AL96" s="26">
        <v>0</v>
      </c>
      <c r="AM96" s="26">
        <v>0</v>
      </c>
      <c r="AN96" s="26">
        <v>0</v>
      </c>
      <c r="AO96" s="26">
        <v>0</v>
      </c>
      <c r="AP96" s="44"/>
      <c r="AQ96" s="26"/>
      <c r="AR96" s="26"/>
      <c r="AS96" s="37"/>
      <c r="AT96" s="105">
        <v>0</v>
      </c>
      <c r="AU96" s="106"/>
      <c r="AV96" s="106"/>
      <c r="AW96" s="106"/>
      <c r="AX96" s="27"/>
    </row>
    <row r="97" spans="1:50" ht="27.75" x14ac:dyDescent="0.3">
      <c r="A97" s="21">
        <v>73</v>
      </c>
      <c r="B97" s="80" t="s">
        <v>102</v>
      </c>
      <c r="C97" s="87">
        <v>0</v>
      </c>
      <c r="D97" s="23">
        <v>0</v>
      </c>
      <c r="E97" s="23">
        <v>0</v>
      </c>
      <c r="F97" s="23">
        <v>0</v>
      </c>
      <c r="G97" s="87">
        <v>0</v>
      </c>
      <c r="H97" s="23">
        <v>0</v>
      </c>
      <c r="I97" s="23">
        <v>0</v>
      </c>
      <c r="J97" s="23">
        <v>0</v>
      </c>
      <c r="K97" s="87">
        <v>0</v>
      </c>
      <c r="L97" s="23">
        <v>0</v>
      </c>
      <c r="M97" s="23">
        <v>0</v>
      </c>
      <c r="N97" s="23">
        <v>0</v>
      </c>
      <c r="O97" s="23"/>
      <c r="P97" s="24">
        <v>0</v>
      </c>
      <c r="Q97" s="24">
        <v>0</v>
      </c>
      <c r="R97" s="24">
        <v>0</v>
      </c>
      <c r="S97" s="24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23">
        <v>0</v>
      </c>
      <c r="AA97" s="23">
        <v>0</v>
      </c>
      <c r="AB97" s="23">
        <v>0</v>
      </c>
      <c r="AC97" s="23">
        <v>0</v>
      </c>
      <c r="AD97" s="95">
        <v>0</v>
      </c>
      <c r="AE97" s="37">
        <v>0</v>
      </c>
      <c r="AF97" s="37">
        <v>0</v>
      </c>
      <c r="AG97" s="37">
        <v>0</v>
      </c>
      <c r="AH97" s="98">
        <v>0</v>
      </c>
      <c r="AI97" s="25">
        <v>0</v>
      </c>
      <c r="AJ97" s="25">
        <v>0</v>
      </c>
      <c r="AK97" s="25">
        <v>0</v>
      </c>
      <c r="AL97" s="26">
        <v>0</v>
      </c>
      <c r="AM97" s="26">
        <v>0</v>
      </c>
      <c r="AN97" s="26">
        <v>0</v>
      </c>
      <c r="AO97" s="26">
        <v>0</v>
      </c>
      <c r="AP97" s="44"/>
      <c r="AQ97" s="26"/>
      <c r="AR97" s="26"/>
      <c r="AS97" s="37"/>
      <c r="AT97" s="105">
        <v>0</v>
      </c>
      <c r="AU97" s="106"/>
      <c r="AV97" s="106"/>
      <c r="AW97" s="106"/>
      <c r="AX97" s="27"/>
    </row>
    <row r="98" spans="1:50" ht="27.75" x14ac:dyDescent="0.3">
      <c r="A98" s="21">
        <v>74</v>
      </c>
      <c r="B98" s="80" t="s">
        <v>103</v>
      </c>
      <c r="C98" s="87">
        <v>0</v>
      </c>
      <c r="D98" s="23">
        <v>0</v>
      </c>
      <c r="E98" s="23">
        <v>0</v>
      </c>
      <c r="F98" s="23">
        <v>0</v>
      </c>
      <c r="G98" s="87">
        <v>0</v>
      </c>
      <c r="H98" s="23">
        <v>0</v>
      </c>
      <c r="I98" s="23">
        <v>0</v>
      </c>
      <c r="J98" s="23">
        <v>0</v>
      </c>
      <c r="K98" s="87">
        <v>0</v>
      </c>
      <c r="L98" s="23">
        <v>0</v>
      </c>
      <c r="M98" s="23">
        <v>0</v>
      </c>
      <c r="N98" s="23">
        <v>0</v>
      </c>
      <c r="O98" s="23"/>
      <c r="P98" s="24">
        <v>0</v>
      </c>
      <c r="Q98" s="24">
        <v>0</v>
      </c>
      <c r="R98" s="24">
        <v>0</v>
      </c>
      <c r="S98" s="24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23">
        <v>0</v>
      </c>
      <c r="AA98" s="23">
        <v>0</v>
      </c>
      <c r="AB98" s="23">
        <v>0</v>
      </c>
      <c r="AC98" s="23">
        <v>0</v>
      </c>
      <c r="AD98" s="95">
        <v>0</v>
      </c>
      <c r="AE98" s="37">
        <v>0</v>
      </c>
      <c r="AF98" s="37">
        <v>0</v>
      </c>
      <c r="AG98" s="37">
        <v>0</v>
      </c>
      <c r="AH98" s="98">
        <v>0</v>
      </c>
      <c r="AI98" s="25">
        <v>0</v>
      </c>
      <c r="AJ98" s="25">
        <v>0</v>
      </c>
      <c r="AK98" s="25">
        <v>0</v>
      </c>
      <c r="AL98" s="26">
        <v>0</v>
      </c>
      <c r="AM98" s="26">
        <v>0</v>
      </c>
      <c r="AN98" s="26">
        <v>0</v>
      </c>
      <c r="AO98" s="26">
        <v>0</v>
      </c>
      <c r="AP98" s="44"/>
      <c r="AQ98" s="26"/>
      <c r="AR98" s="26"/>
      <c r="AS98" s="37"/>
      <c r="AT98" s="105">
        <v>0</v>
      </c>
      <c r="AU98" s="106"/>
      <c r="AV98" s="106"/>
      <c r="AW98" s="106"/>
      <c r="AX98" s="27"/>
    </row>
    <row r="99" spans="1:50" ht="27.75" x14ac:dyDescent="0.3">
      <c r="A99" s="21">
        <v>75</v>
      </c>
      <c r="B99" s="80" t="s">
        <v>167</v>
      </c>
      <c r="C99" s="87">
        <v>0</v>
      </c>
      <c r="D99" s="23">
        <v>0</v>
      </c>
      <c r="E99" s="23">
        <v>0</v>
      </c>
      <c r="F99" s="23">
        <v>0</v>
      </c>
      <c r="G99" s="87">
        <v>0</v>
      </c>
      <c r="H99" s="23">
        <v>0</v>
      </c>
      <c r="I99" s="23">
        <v>0</v>
      </c>
      <c r="J99" s="23">
        <v>0</v>
      </c>
      <c r="K99" s="87">
        <v>0</v>
      </c>
      <c r="L99" s="23">
        <v>0</v>
      </c>
      <c r="M99" s="23">
        <v>0</v>
      </c>
      <c r="N99" s="23">
        <v>0</v>
      </c>
      <c r="O99" s="23"/>
      <c r="P99" s="24">
        <v>0</v>
      </c>
      <c r="Q99" s="24">
        <v>0</v>
      </c>
      <c r="R99" s="24">
        <v>0</v>
      </c>
      <c r="S99" s="24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23">
        <v>0</v>
      </c>
      <c r="AA99" s="23">
        <v>0</v>
      </c>
      <c r="AB99" s="23">
        <v>0</v>
      </c>
      <c r="AC99" s="23">
        <v>0</v>
      </c>
      <c r="AD99" s="95">
        <v>0</v>
      </c>
      <c r="AE99" s="37">
        <v>0</v>
      </c>
      <c r="AF99" s="37">
        <v>0</v>
      </c>
      <c r="AG99" s="37">
        <v>0</v>
      </c>
      <c r="AH99" s="98">
        <v>0</v>
      </c>
      <c r="AI99" s="25">
        <v>0</v>
      </c>
      <c r="AJ99" s="25">
        <v>0</v>
      </c>
      <c r="AK99" s="25">
        <v>0</v>
      </c>
      <c r="AL99" s="26">
        <v>0</v>
      </c>
      <c r="AM99" s="26">
        <v>0</v>
      </c>
      <c r="AN99" s="26">
        <v>0</v>
      </c>
      <c r="AO99" s="26">
        <v>0</v>
      </c>
      <c r="AP99" s="44"/>
      <c r="AQ99" s="26"/>
      <c r="AR99" s="26"/>
      <c r="AS99" s="37"/>
      <c r="AT99" s="105">
        <v>0</v>
      </c>
      <c r="AU99" s="106"/>
      <c r="AV99" s="106"/>
      <c r="AW99" s="106"/>
      <c r="AX99" s="27"/>
    </row>
    <row r="100" spans="1:50" ht="52.5" customHeight="1" x14ac:dyDescent="0.3">
      <c r="A100" s="21">
        <v>76</v>
      </c>
      <c r="B100" s="80" t="s">
        <v>168</v>
      </c>
      <c r="C100" s="87">
        <v>0</v>
      </c>
      <c r="D100" s="23">
        <v>0</v>
      </c>
      <c r="E100" s="23">
        <v>0</v>
      </c>
      <c r="F100" s="23">
        <v>0</v>
      </c>
      <c r="G100" s="87">
        <v>0</v>
      </c>
      <c r="H100" s="23">
        <v>0</v>
      </c>
      <c r="I100" s="23">
        <v>0</v>
      </c>
      <c r="J100" s="23">
        <v>0</v>
      </c>
      <c r="K100" s="87">
        <v>0</v>
      </c>
      <c r="L100" s="23">
        <v>0</v>
      </c>
      <c r="M100" s="23">
        <v>0</v>
      </c>
      <c r="N100" s="23">
        <v>0</v>
      </c>
      <c r="O100" s="23"/>
      <c r="P100" s="24">
        <v>0</v>
      </c>
      <c r="Q100" s="24">
        <v>0</v>
      </c>
      <c r="R100" s="24">
        <v>0</v>
      </c>
      <c r="S100" s="24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23">
        <v>0</v>
      </c>
      <c r="AA100" s="23">
        <v>0</v>
      </c>
      <c r="AB100" s="23">
        <v>0</v>
      </c>
      <c r="AC100" s="23">
        <v>0</v>
      </c>
      <c r="AD100" s="95">
        <v>0</v>
      </c>
      <c r="AE100" s="37">
        <v>0</v>
      </c>
      <c r="AF100" s="37">
        <v>0</v>
      </c>
      <c r="AG100" s="37">
        <v>0</v>
      </c>
      <c r="AH100" s="98">
        <v>0</v>
      </c>
      <c r="AI100" s="25">
        <v>0</v>
      </c>
      <c r="AJ100" s="25">
        <v>0</v>
      </c>
      <c r="AK100" s="25">
        <v>0</v>
      </c>
      <c r="AL100" s="26">
        <v>0</v>
      </c>
      <c r="AM100" s="26">
        <v>0</v>
      </c>
      <c r="AN100" s="26">
        <v>0</v>
      </c>
      <c r="AO100" s="26">
        <v>0</v>
      </c>
      <c r="AP100" s="44"/>
      <c r="AQ100" s="26"/>
      <c r="AR100" s="26"/>
      <c r="AS100" s="37"/>
      <c r="AT100" s="105">
        <v>0</v>
      </c>
      <c r="AU100" s="106"/>
      <c r="AV100" s="106"/>
      <c r="AW100" s="106"/>
      <c r="AX100" s="27"/>
    </row>
    <row r="101" spans="1:50" ht="27.75" x14ac:dyDescent="0.3">
      <c r="A101" s="21">
        <v>77</v>
      </c>
      <c r="B101" s="80" t="s">
        <v>169</v>
      </c>
      <c r="C101" s="87">
        <v>0</v>
      </c>
      <c r="D101" s="23">
        <v>0</v>
      </c>
      <c r="E101" s="23">
        <v>0</v>
      </c>
      <c r="F101" s="23">
        <v>0</v>
      </c>
      <c r="G101" s="87">
        <v>0</v>
      </c>
      <c r="H101" s="23">
        <v>0</v>
      </c>
      <c r="I101" s="23">
        <v>0</v>
      </c>
      <c r="J101" s="23">
        <v>0</v>
      </c>
      <c r="K101" s="87">
        <v>0</v>
      </c>
      <c r="L101" s="23">
        <v>0</v>
      </c>
      <c r="M101" s="23">
        <v>0</v>
      </c>
      <c r="N101" s="23">
        <v>0</v>
      </c>
      <c r="O101" s="23"/>
      <c r="P101" s="24">
        <v>0</v>
      </c>
      <c r="Q101" s="24">
        <v>0</v>
      </c>
      <c r="R101" s="24">
        <v>0</v>
      </c>
      <c r="S101" s="24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95">
        <v>0</v>
      </c>
      <c r="AE101" s="37">
        <v>0</v>
      </c>
      <c r="AF101" s="37">
        <v>0</v>
      </c>
      <c r="AG101" s="37">
        <v>0</v>
      </c>
      <c r="AH101" s="98">
        <v>0</v>
      </c>
      <c r="AI101" s="25">
        <v>0</v>
      </c>
      <c r="AJ101" s="25">
        <v>0</v>
      </c>
      <c r="AK101" s="25">
        <v>0</v>
      </c>
      <c r="AL101" s="26">
        <v>0</v>
      </c>
      <c r="AM101" s="26">
        <v>0</v>
      </c>
      <c r="AN101" s="26">
        <v>0</v>
      </c>
      <c r="AO101" s="26">
        <v>0</v>
      </c>
      <c r="AP101" s="44"/>
      <c r="AQ101" s="26"/>
      <c r="AR101" s="26"/>
      <c r="AS101" s="37"/>
      <c r="AT101" s="105">
        <v>0</v>
      </c>
      <c r="AU101" s="106"/>
      <c r="AV101" s="106"/>
      <c r="AW101" s="106"/>
      <c r="AX101" s="27"/>
    </row>
    <row r="102" spans="1:50" ht="27.75" x14ac:dyDescent="0.3">
      <c r="A102" s="21">
        <v>78</v>
      </c>
      <c r="B102" s="80" t="s">
        <v>170</v>
      </c>
      <c r="C102" s="87">
        <v>0</v>
      </c>
      <c r="D102" s="23">
        <v>0</v>
      </c>
      <c r="E102" s="23">
        <v>0</v>
      </c>
      <c r="F102" s="23">
        <v>0</v>
      </c>
      <c r="G102" s="87">
        <v>0</v>
      </c>
      <c r="H102" s="23">
        <v>0</v>
      </c>
      <c r="I102" s="23">
        <v>0</v>
      </c>
      <c r="J102" s="23">
        <v>0</v>
      </c>
      <c r="K102" s="87">
        <v>0</v>
      </c>
      <c r="L102" s="23">
        <v>0</v>
      </c>
      <c r="M102" s="23">
        <v>0</v>
      </c>
      <c r="N102" s="23">
        <v>0</v>
      </c>
      <c r="O102" s="23"/>
      <c r="P102" s="24">
        <v>0</v>
      </c>
      <c r="Q102" s="24">
        <v>0</v>
      </c>
      <c r="R102" s="24">
        <v>0</v>
      </c>
      <c r="S102" s="24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95">
        <v>0</v>
      </c>
      <c r="AE102" s="37">
        <v>0</v>
      </c>
      <c r="AF102" s="37">
        <v>0</v>
      </c>
      <c r="AG102" s="37">
        <v>0</v>
      </c>
      <c r="AH102" s="98">
        <v>0</v>
      </c>
      <c r="AI102" s="25">
        <v>0</v>
      </c>
      <c r="AJ102" s="25">
        <v>0</v>
      </c>
      <c r="AK102" s="25">
        <v>0</v>
      </c>
      <c r="AL102" s="26">
        <v>0</v>
      </c>
      <c r="AM102" s="26">
        <v>0</v>
      </c>
      <c r="AN102" s="26">
        <v>0</v>
      </c>
      <c r="AO102" s="26">
        <v>0</v>
      </c>
      <c r="AP102" s="44"/>
      <c r="AQ102" s="26"/>
      <c r="AR102" s="26"/>
      <c r="AS102" s="37"/>
      <c r="AT102" s="105">
        <v>0</v>
      </c>
      <c r="AU102" s="106"/>
      <c r="AV102" s="106"/>
      <c r="AW102" s="106"/>
      <c r="AX102" s="27"/>
    </row>
    <row r="103" spans="1:50" ht="27.75" x14ac:dyDescent="0.3">
      <c r="A103" s="21">
        <v>79</v>
      </c>
      <c r="B103" s="80" t="s">
        <v>171</v>
      </c>
      <c r="C103" s="87">
        <v>0</v>
      </c>
      <c r="D103" s="23">
        <v>0</v>
      </c>
      <c r="E103" s="23">
        <v>0</v>
      </c>
      <c r="F103" s="23">
        <v>0</v>
      </c>
      <c r="G103" s="87">
        <v>0</v>
      </c>
      <c r="H103" s="23">
        <v>0</v>
      </c>
      <c r="I103" s="23">
        <v>0</v>
      </c>
      <c r="J103" s="23">
        <v>0</v>
      </c>
      <c r="K103" s="87">
        <v>0</v>
      </c>
      <c r="L103" s="23">
        <v>0</v>
      </c>
      <c r="M103" s="23">
        <v>0</v>
      </c>
      <c r="N103" s="23">
        <v>0</v>
      </c>
      <c r="O103" s="23"/>
      <c r="P103" s="24">
        <v>0</v>
      </c>
      <c r="Q103" s="24">
        <v>0</v>
      </c>
      <c r="R103" s="24">
        <v>0</v>
      </c>
      <c r="S103" s="24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95">
        <v>0</v>
      </c>
      <c r="AE103" s="37">
        <v>0</v>
      </c>
      <c r="AF103" s="37">
        <v>0</v>
      </c>
      <c r="AG103" s="37">
        <v>0</v>
      </c>
      <c r="AH103" s="98">
        <v>0</v>
      </c>
      <c r="AI103" s="25">
        <v>0</v>
      </c>
      <c r="AJ103" s="25">
        <v>0</v>
      </c>
      <c r="AK103" s="25">
        <v>0</v>
      </c>
      <c r="AL103" s="26">
        <v>0</v>
      </c>
      <c r="AM103" s="26">
        <v>0</v>
      </c>
      <c r="AN103" s="26">
        <v>0</v>
      </c>
      <c r="AO103" s="26">
        <v>0</v>
      </c>
      <c r="AP103" s="44"/>
      <c r="AQ103" s="26"/>
      <c r="AR103" s="26"/>
      <c r="AS103" s="37"/>
      <c r="AT103" s="105">
        <v>0</v>
      </c>
      <c r="AU103" s="106"/>
      <c r="AV103" s="106"/>
      <c r="AW103" s="106"/>
      <c r="AX103" s="27"/>
    </row>
    <row r="104" spans="1:50" ht="27.75" x14ac:dyDescent="0.3">
      <c r="A104" s="21">
        <v>80</v>
      </c>
      <c r="B104" s="80" t="s">
        <v>172</v>
      </c>
      <c r="C104" s="87">
        <v>0</v>
      </c>
      <c r="D104" s="23">
        <v>0</v>
      </c>
      <c r="E104" s="23">
        <v>0</v>
      </c>
      <c r="F104" s="23">
        <v>0</v>
      </c>
      <c r="G104" s="87">
        <v>0</v>
      </c>
      <c r="H104" s="23">
        <v>0</v>
      </c>
      <c r="I104" s="23">
        <v>0</v>
      </c>
      <c r="J104" s="23">
        <v>0</v>
      </c>
      <c r="K104" s="87">
        <v>0</v>
      </c>
      <c r="L104" s="23">
        <v>0</v>
      </c>
      <c r="M104" s="23">
        <v>0</v>
      </c>
      <c r="N104" s="23">
        <v>0</v>
      </c>
      <c r="O104" s="23"/>
      <c r="P104" s="24">
        <v>0</v>
      </c>
      <c r="Q104" s="24">
        <v>0</v>
      </c>
      <c r="R104" s="24">
        <v>0</v>
      </c>
      <c r="S104" s="24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95">
        <v>0</v>
      </c>
      <c r="AE104" s="37">
        <v>0</v>
      </c>
      <c r="AF104" s="37">
        <v>0</v>
      </c>
      <c r="AG104" s="37">
        <v>0</v>
      </c>
      <c r="AH104" s="98">
        <v>0</v>
      </c>
      <c r="AI104" s="25">
        <v>0</v>
      </c>
      <c r="AJ104" s="25">
        <v>0</v>
      </c>
      <c r="AK104" s="25">
        <v>0</v>
      </c>
      <c r="AL104" s="26">
        <v>0</v>
      </c>
      <c r="AM104" s="26">
        <v>0</v>
      </c>
      <c r="AN104" s="26">
        <v>0</v>
      </c>
      <c r="AO104" s="26">
        <v>0</v>
      </c>
      <c r="AP104" s="44"/>
      <c r="AQ104" s="26"/>
      <c r="AR104" s="26"/>
      <c r="AS104" s="37"/>
      <c r="AT104" s="105">
        <v>0</v>
      </c>
      <c r="AU104" s="106"/>
      <c r="AV104" s="106"/>
      <c r="AW104" s="106"/>
      <c r="AX104" s="27"/>
    </row>
    <row r="105" spans="1:50" ht="27.75" x14ac:dyDescent="0.3">
      <c r="A105" s="21">
        <v>81</v>
      </c>
      <c r="B105" s="80" t="s">
        <v>148</v>
      </c>
      <c r="C105" s="87">
        <v>0</v>
      </c>
      <c r="D105" s="23">
        <v>0</v>
      </c>
      <c r="E105" s="23">
        <v>0</v>
      </c>
      <c r="F105" s="23">
        <v>0</v>
      </c>
      <c r="G105" s="87">
        <v>0</v>
      </c>
      <c r="H105" s="23">
        <v>0</v>
      </c>
      <c r="I105" s="23">
        <v>0</v>
      </c>
      <c r="J105" s="23">
        <v>0</v>
      </c>
      <c r="K105" s="87">
        <v>0</v>
      </c>
      <c r="L105" s="23">
        <v>0</v>
      </c>
      <c r="M105" s="23">
        <v>0</v>
      </c>
      <c r="N105" s="23">
        <v>0</v>
      </c>
      <c r="O105" s="23"/>
      <c r="P105" s="24">
        <v>0</v>
      </c>
      <c r="Q105" s="24">
        <v>0</v>
      </c>
      <c r="R105" s="24">
        <v>0</v>
      </c>
      <c r="S105" s="24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95">
        <v>0</v>
      </c>
      <c r="AE105" s="37">
        <v>0</v>
      </c>
      <c r="AF105" s="37">
        <v>0</v>
      </c>
      <c r="AG105" s="37">
        <v>0</v>
      </c>
      <c r="AH105" s="98">
        <v>0</v>
      </c>
      <c r="AI105" s="25">
        <v>0</v>
      </c>
      <c r="AJ105" s="25">
        <v>0</v>
      </c>
      <c r="AK105" s="25">
        <v>0</v>
      </c>
      <c r="AL105" s="26">
        <v>0</v>
      </c>
      <c r="AM105" s="26">
        <v>0</v>
      </c>
      <c r="AN105" s="26">
        <v>0</v>
      </c>
      <c r="AO105" s="26">
        <v>0</v>
      </c>
      <c r="AP105" s="44"/>
      <c r="AQ105" s="26"/>
      <c r="AR105" s="26"/>
      <c r="AS105" s="37"/>
      <c r="AT105" s="105">
        <v>0</v>
      </c>
      <c r="AU105" s="106"/>
      <c r="AV105" s="106"/>
      <c r="AW105" s="106"/>
      <c r="AX105" s="27"/>
    </row>
    <row r="106" spans="1:50" ht="27.75" x14ac:dyDescent="0.3">
      <c r="A106" s="21">
        <v>82</v>
      </c>
      <c r="B106" s="80" t="s">
        <v>149</v>
      </c>
      <c r="C106" s="87">
        <v>0</v>
      </c>
      <c r="D106" s="23">
        <v>0</v>
      </c>
      <c r="E106" s="23">
        <v>0</v>
      </c>
      <c r="F106" s="23">
        <v>0</v>
      </c>
      <c r="G106" s="87">
        <v>0</v>
      </c>
      <c r="H106" s="23">
        <v>0</v>
      </c>
      <c r="I106" s="23">
        <v>0</v>
      </c>
      <c r="J106" s="23">
        <v>0</v>
      </c>
      <c r="K106" s="87">
        <v>0</v>
      </c>
      <c r="L106" s="23">
        <v>0</v>
      </c>
      <c r="M106" s="23">
        <v>0</v>
      </c>
      <c r="N106" s="23">
        <v>0</v>
      </c>
      <c r="O106" s="23"/>
      <c r="P106" s="24">
        <v>0</v>
      </c>
      <c r="Q106" s="24">
        <v>0</v>
      </c>
      <c r="R106" s="24">
        <v>0</v>
      </c>
      <c r="S106" s="24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95">
        <v>0</v>
      </c>
      <c r="AE106" s="37">
        <v>0</v>
      </c>
      <c r="AF106" s="37">
        <v>0</v>
      </c>
      <c r="AG106" s="37">
        <v>0</v>
      </c>
      <c r="AH106" s="98">
        <v>0</v>
      </c>
      <c r="AI106" s="25">
        <v>0</v>
      </c>
      <c r="AJ106" s="25">
        <v>0</v>
      </c>
      <c r="AK106" s="25">
        <v>0</v>
      </c>
      <c r="AL106" s="26">
        <v>0</v>
      </c>
      <c r="AM106" s="26">
        <v>0</v>
      </c>
      <c r="AN106" s="26">
        <v>0</v>
      </c>
      <c r="AO106" s="26">
        <v>0</v>
      </c>
      <c r="AP106" s="44"/>
      <c r="AQ106" s="26"/>
      <c r="AR106" s="26"/>
      <c r="AS106" s="37"/>
      <c r="AT106" s="105">
        <v>0</v>
      </c>
      <c r="AU106" s="106"/>
      <c r="AV106" s="106"/>
      <c r="AW106" s="106"/>
      <c r="AX106" s="27"/>
    </row>
    <row r="107" spans="1:50" ht="27" x14ac:dyDescent="0.3">
      <c r="A107" s="33"/>
      <c r="B107" s="42" t="s">
        <v>97</v>
      </c>
      <c r="C107" s="35">
        <v>7493</v>
      </c>
      <c r="D107" s="35">
        <v>7493</v>
      </c>
      <c r="E107" s="35">
        <v>0</v>
      </c>
      <c r="F107" s="35">
        <v>0</v>
      </c>
      <c r="G107" s="35">
        <v>4995</v>
      </c>
      <c r="H107" s="35">
        <v>4995</v>
      </c>
      <c r="I107" s="35">
        <v>0</v>
      </c>
      <c r="J107" s="35">
        <v>0</v>
      </c>
      <c r="K107" s="35">
        <v>5873</v>
      </c>
      <c r="L107" s="35">
        <v>5873</v>
      </c>
      <c r="M107" s="35">
        <v>0</v>
      </c>
      <c r="N107" s="35">
        <v>0</v>
      </c>
      <c r="O107" s="35">
        <v>0</v>
      </c>
      <c r="P107" s="31">
        <v>117.58</v>
      </c>
      <c r="Q107" s="31">
        <v>117.58</v>
      </c>
      <c r="R107" s="31">
        <v>0</v>
      </c>
      <c r="S107" s="31">
        <v>0</v>
      </c>
      <c r="T107" s="35">
        <v>878</v>
      </c>
      <c r="U107" s="35">
        <v>1198</v>
      </c>
      <c r="V107" s="35">
        <v>-320</v>
      </c>
      <c r="W107" s="35">
        <v>878</v>
      </c>
      <c r="X107" s="35">
        <v>878</v>
      </c>
      <c r="Y107" s="35">
        <v>1198</v>
      </c>
      <c r="Z107" s="35">
        <v>-320</v>
      </c>
      <c r="AA107" s="35">
        <v>0</v>
      </c>
      <c r="AB107" s="35">
        <v>0</v>
      </c>
      <c r="AC107" s="35">
        <v>0</v>
      </c>
      <c r="AD107" s="35">
        <v>734</v>
      </c>
      <c r="AE107" s="35">
        <v>734</v>
      </c>
      <c r="AF107" s="35">
        <v>0</v>
      </c>
      <c r="AG107" s="35">
        <v>0</v>
      </c>
      <c r="AH107" s="35">
        <v>1620</v>
      </c>
      <c r="AI107" s="35">
        <v>1620</v>
      </c>
      <c r="AJ107" s="35">
        <v>0</v>
      </c>
      <c r="AK107" s="35">
        <v>0</v>
      </c>
      <c r="AL107" s="32">
        <v>2.2000000000000002</v>
      </c>
      <c r="AM107" s="32">
        <v>2.2000000000000002</v>
      </c>
      <c r="AN107" s="32">
        <v>0</v>
      </c>
      <c r="AO107" s="32">
        <v>0</v>
      </c>
      <c r="AP107" s="32">
        <v>0</v>
      </c>
      <c r="AQ107" s="32">
        <v>0</v>
      </c>
      <c r="AR107" s="32">
        <v>0</v>
      </c>
      <c r="AS107" s="35">
        <v>0</v>
      </c>
      <c r="AT107" s="35">
        <v>-400</v>
      </c>
      <c r="AU107" s="35">
        <v>-400</v>
      </c>
      <c r="AV107" s="35">
        <v>0</v>
      </c>
      <c r="AW107" s="35">
        <v>0</v>
      </c>
      <c r="AX107" s="35"/>
    </row>
    <row r="108" spans="1:50" ht="43.5" customHeight="1" x14ac:dyDescent="0.3">
      <c r="A108" s="33"/>
      <c r="B108" s="42" t="s">
        <v>98</v>
      </c>
      <c r="C108" s="35">
        <v>664418</v>
      </c>
      <c r="D108" s="35">
        <v>599055</v>
      </c>
      <c r="E108" s="35">
        <v>49905</v>
      </c>
      <c r="F108" s="35">
        <v>15458</v>
      </c>
      <c r="G108" s="35">
        <v>442945</v>
      </c>
      <c r="H108" s="35">
        <v>399370</v>
      </c>
      <c r="I108" s="35">
        <v>33269</v>
      </c>
      <c r="J108" s="35">
        <v>10305</v>
      </c>
      <c r="K108" s="35">
        <v>471578</v>
      </c>
      <c r="L108" s="35">
        <v>421665</v>
      </c>
      <c r="M108" s="35">
        <v>36437</v>
      </c>
      <c r="N108" s="35">
        <v>13476</v>
      </c>
      <c r="O108" s="35">
        <v>0</v>
      </c>
      <c r="P108" s="31">
        <v>106.46</v>
      </c>
      <c r="Q108" s="31">
        <v>105.58</v>
      </c>
      <c r="R108" s="31">
        <v>109.52</v>
      </c>
      <c r="S108" s="31">
        <v>130.77000000000001</v>
      </c>
      <c r="T108" s="35">
        <v>28633</v>
      </c>
      <c r="U108" s="35">
        <v>52567</v>
      </c>
      <c r="V108" s="35">
        <v>-23934</v>
      </c>
      <c r="W108" s="35">
        <v>22295</v>
      </c>
      <c r="X108" s="35">
        <v>22295</v>
      </c>
      <c r="Y108" s="35">
        <v>46228</v>
      </c>
      <c r="Z108" s="35">
        <v>-23933</v>
      </c>
      <c r="AA108" s="35">
        <v>3168</v>
      </c>
      <c r="AB108" s="35">
        <v>3171</v>
      </c>
      <c r="AC108" s="35">
        <v>-76</v>
      </c>
      <c r="AD108" s="35">
        <v>58948</v>
      </c>
      <c r="AE108" s="35">
        <v>52708</v>
      </c>
      <c r="AF108" s="35">
        <v>4555</v>
      </c>
      <c r="AG108" s="35">
        <v>1685</v>
      </c>
      <c r="AH108" s="35">
        <v>192840</v>
      </c>
      <c r="AI108" s="35">
        <v>177390</v>
      </c>
      <c r="AJ108" s="35">
        <v>13468</v>
      </c>
      <c r="AK108" s="35">
        <v>1982</v>
      </c>
      <c r="AL108" s="32">
        <v>3.3</v>
      </c>
      <c r="AM108" s="32">
        <v>3.4</v>
      </c>
      <c r="AN108" s="32">
        <v>3</v>
      </c>
      <c r="AO108" s="32">
        <v>1.2</v>
      </c>
      <c r="AP108" s="32">
        <v>1900</v>
      </c>
      <c r="AQ108" s="32">
        <v>0</v>
      </c>
      <c r="AR108" s="32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/>
    </row>
    <row r="109" spans="1:50" ht="46.5" customHeight="1" x14ac:dyDescent="0.25">
      <c r="A109" s="47"/>
      <c r="B109" s="48" t="s">
        <v>99</v>
      </c>
      <c r="C109" s="23">
        <v>7269</v>
      </c>
      <c r="D109" s="23">
        <v>3524</v>
      </c>
      <c r="E109" s="23">
        <v>0</v>
      </c>
      <c r="F109" s="23">
        <v>3745</v>
      </c>
      <c r="G109" s="23">
        <v>4846</v>
      </c>
      <c r="H109" s="23">
        <v>2349</v>
      </c>
      <c r="I109" s="23">
        <v>0</v>
      </c>
      <c r="J109" s="23">
        <v>2497</v>
      </c>
      <c r="K109" s="23">
        <v>5081</v>
      </c>
      <c r="L109" s="23">
        <v>5081</v>
      </c>
      <c r="M109" s="23"/>
      <c r="N109" s="23"/>
      <c r="O109" s="23"/>
      <c r="P109" s="24">
        <v>104.85</v>
      </c>
      <c r="Q109" s="24">
        <v>216.3</v>
      </c>
      <c r="R109" s="24">
        <v>0</v>
      </c>
      <c r="S109" s="24">
        <v>0</v>
      </c>
      <c r="T109" s="23">
        <v>235</v>
      </c>
      <c r="U109" s="23">
        <v>235</v>
      </c>
      <c r="V109" s="23">
        <v>0</v>
      </c>
      <c r="W109" s="23">
        <v>2732</v>
      </c>
      <c r="X109" s="23">
        <v>2732</v>
      </c>
      <c r="Y109" s="23">
        <v>2732</v>
      </c>
      <c r="Z109" s="23">
        <v>0</v>
      </c>
      <c r="AA109" s="23">
        <v>0</v>
      </c>
      <c r="AB109" s="23">
        <v>-2497</v>
      </c>
      <c r="AC109" s="23">
        <v>0</v>
      </c>
      <c r="AD109" s="37">
        <v>635</v>
      </c>
      <c r="AE109" s="37">
        <v>635</v>
      </c>
      <c r="AF109" s="37"/>
      <c r="AG109" s="37">
        <v>0</v>
      </c>
      <c r="AH109" s="25">
        <v>2188</v>
      </c>
      <c r="AI109" s="25">
        <v>-1557</v>
      </c>
      <c r="AJ109" s="25">
        <v>0</v>
      </c>
      <c r="AK109" s="25">
        <v>3745</v>
      </c>
      <c r="AL109" s="26">
        <v>3.4</v>
      </c>
      <c r="AM109" s="26">
        <v>-2.5</v>
      </c>
      <c r="AN109" s="26">
        <v>0</v>
      </c>
      <c r="AO109" s="26">
        <v>0</v>
      </c>
      <c r="AP109" s="26"/>
      <c r="AQ109" s="26"/>
      <c r="AR109" s="26"/>
      <c r="AS109" s="37"/>
      <c r="AT109" s="37"/>
      <c r="AU109" s="37"/>
      <c r="AV109" s="37"/>
      <c r="AW109" s="37"/>
      <c r="AX109" s="27"/>
    </row>
    <row r="110" spans="1:50" ht="27" x14ac:dyDescent="0.35">
      <c r="A110" s="49"/>
      <c r="B110" s="34" t="s">
        <v>100</v>
      </c>
      <c r="C110" s="50">
        <v>671687</v>
      </c>
      <c r="D110" s="50">
        <v>602579</v>
      </c>
      <c r="E110" s="50">
        <v>49905</v>
      </c>
      <c r="F110" s="50">
        <v>19203</v>
      </c>
      <c r="G110" s="50">
        <v>447791</v>
      </c>
      <c r="H110" s="50">
        <v>401719</v>
      </c>
      <c r="I110" s="50">
        <v>33269</v>
      </c>
      <c r="J110" s="50">
        <v>12802</v>
      </c>
      <c r="K110" s="50">
        <v>476659</v>
      </c>
      <c r="L110" s="50">
        <v>426746</v>
      </c>
      <c r="M110" s="50">
        <v>36437</v>
      </c>
      <c r="N110" s="50">
        <v>13476</v>
      </c>
      <c r="O110" s="50">
        <v>0</v>
      </c>
      <c r="P110" s="50">
        <v>211.31</v>
      </c>
      <c r="Q110" s="50">
        <v>321.88</v>
      </c>
      <c r="R110" s="31">
        <v>109.52</v>
      </c>
      <c r="S110" s="31">
        <v>105.26</v>
      </c>
      <c r="T110" s="50">
        <v>28868</v>
      </c>
      <c r="U110" s="50">
        <v>52802</v>
      </c>
      <c r="V110" s="50">
        <v>-23934</v>
      </c>
      <c r="W110" s="50">
        <v>25027</v>
      </c>
      <c r="X110" s="50">
        <v>25027</v>
      </c>
      <c r="Y110" s="50">
        <v>48960</v>
      </c>
      <c r="Z110" s="50">
        <v>-23933</v>
      </c>
      <c r="AA110" s="50">
        <v>3168</v>
      </c>
      <c r="AB110" s="50">
        <v>674</v>
      </c>
      <c r="AC110" s="50">
        <v>-76</v>
      </c>
      <c r="AD110" s="50">
        <v>59583</v>
      </c>
      <c r="AE110" s="50">
        <v>53343</v>
      </c>
      <c r="AF110" s="50">
        <v>4555</v>
      </c>
      <c r="AG110" s="50">
        <v>1685</v>
      </c>
      <c r="AH110" s="50">
        <v>195028</v>
      </c>
      <c r="AI110" s="50">
        <v>175833</v>
      </c>
      <c r="AJ110" s="50">
        <v>13468</v>
      </c>
      <c r="AK110" s="50">
        <v>5727</v>
      </c>
      <c r="AL110" s="61">
        <v>3.3</v>
      </c>
      <c r="AM110" s="61">
        <v>3.3</v>
      </c>
      <c r="AN110" s="61">
        <v>3</v>
      </c>
      <c r="AO110" s="61">
        <v>3.4</v>
      </c>
      <c r="AP110" s="61">
        <v>1900</v>
      </c>
      <c r="AQ110" s="61">
        <v>0</v>
      </c>
      <c r="AR110" s="61">
        <v>0</v>
      </c>
      <c r="AS110" s="61">
        <v>0</v>
      </c>
      <c r="AT110" s="61">
        <v>0</v>
      </c>
      <c r="AU110" s="61">
        <v>0</v>
      </c>
      <c r="AV110" s="61">
        <v>0</v>
      </c>
      <c r="AW110" s="61">
        <v>0</v>
      </c>
      <c r="AX110" s="50"/>
    </row>
    <row r="111" spans="1:50" x14ac:dyDescent="0.4">
      <c r="V111" s="51"/>
      <c r="W111" s="51"/>
      <c r="X111" s="51"/>
      <c r="Y111" s="51"/>
      <c r="Z111" s="51"/>
      <c r="AA111" s="51"/>
      <c r="AB111" s="51"/>
      <c r="AC111" s="51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  <c r="AU111" s="52"/>
      <c r="AV111" s="52"/>
    </row>
    <row r="112" spans="1:50" s="20" customFormat="1" x14ac:dyDescent="0.4"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4"/>
      <c r="Q112" s="54"/>
      <c r="R112" s="54"/>
      <c r="S112" s="54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5"/>
      <c r="AE112" s="55"/>
      <c r="AF112" s="55"/>
      <c r="AG112" s="55"/>
      <c r="AH112" s="55"/>
      <c r="AI112" s="55"/>
      <c r="AJ112" s="55"/>
      <c r="AK112" s="55"/>
      <c r="AL112" s="56"/>
      <c r="AM112" s="56"/>
      <c r="AN112" s="56"/>
      <c r="AO112" s="56"/>
      <c r="AP112" s="56"/>
      <c r="AQ112" s="56"/>
      <c r="AR112" s="56"/>
    </row>
    <row r="113" spans="3:49" x14ac:dyDescent="0.4">
      <c r="C113" s="57"/>
      <c r="D113" s="57"/>
      <c r="E113" s="57"/>
      <c r="F113" s="57"/>
      <c r="G113" s="57"/>
      <c r="H113" s="57"/>
      <c r="I113" s="57"/>
      <c r="J113" s="57"/>
      <c r="K113" s="57"/>
      <c r="L113" s="57"/>
      <c r="M113" s="57"/>
      <c r="N113" s="57"/>
      <c r="O113" s="57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</row>
    <row r="114" spans="3:49" ht="33" x14ac:dyDescent="0.45">
      <c r="G114" s="108"/>
      <c r="H114" s="108"/>
      <c r="I114" s="108"/>
      <c r="J114" s="108"/>
      <c r="K114" s="108"/>
      <c r="L114" s="108"/>
      <c r="M114" s="108"/>
      <c r="N114" s="108"/>
      <c r="O114" s="108"/>
      <c r="P114" s="108"/>
      <c r="Q114" s="108"/>
      <c r="R114" s="108"/>
      <c r="S114" s="108"/>
      <c r="T114" s="108"/>
      <c r="U114" s="108"/>
      <c r="V114" s="108"/>
      <c r="W114" s="108"/>
      <c r="X114" s="108"/>
      <c r="Y114" s="108"/>
      <c r="Z114" s="108"/>
      <c r="AA114" s="108"/>
      <c r="AB114" s="108"/>
      <c r="AC114" s="108"/>
      <c r="AD114" s="108"/>
      <c r="AE114" s="108"/>
      <c r="AF114" s="108"/>
      <c r="AG114" s="108"/>
      <c r="AH114" s="108"/>
      <c r="AI114" s="108"/>
      <c r="AJ114" s="108"/>
      <c r="AK114" s="108"/>
      <c r="AL114" s="108"/>
      <c r="AM114" s="108"/>
      <c r="AN114" s="108"/>
      <c r="AO114" s="108"/>
      <c r="AP114" s="108"/>
      <c r="AQ114" s="108"/>
      <c r="AR114" s="108"/>
      <c r="AS114" s="108"/>
      <c r="AT114" s="108"/>
      <c r="AU114" s="108"/>
      <c r="AV114" s="108"/>
      <c r="AW114" s="108"/>
    </row>
    <row r="115" spans="3:49" x14ac:dyDescent="0.4">
      <c r="AH115" s="58"/>
      <c r="AI115" s="58"/>
      <c r="AJ115" s="58"/>
      <c r="AK115" s="58"/>
    </row>
  </sheetData>
  <mergeCells count="35">
    <mergeCell ref="AT14:AT15"/>
    <mergeCell ref="AU14:AW14"/>
    <mergeCell ref="AL13:AO13"/>
    <mergeCell ref="T13:AB13"/>
    <mergeCell ref="T14:T15"/>
    <mergeCell ref="U14:AB14"/>
    <mergeCell ref="AP13:AS13"/>
    <mergeCell ref="AP14:AP15"/>
    <mergeCell ref="AQ14:AS14"/>
    <mergeCell ref="AX13:AX15"/>
    <mergeCell ref="C13:F13"/>
    <mergeCell ref="D14:F14"/>
    <mergeCell ref="B1:AW1"/>
    <mergeCell ref="P13:S13"/>
    <mergeCell ref="P14:P15"/>
    <mergeCell ref="Q14:S14"/>
    <mergeCell ref="AH14:AH15"/>
    <mergeCell ref="AI14:AK14"/>
    <mergeCell ref="AL14:AL15"/>
    <mergeCell ref="AM14:AO14"/>
    <mergeCell ref="AD14:AD15"/>
    <mergeCell ref="AE14:AG14"/>
    <mergeCell ref="AD13:AG13"/>
    <mergeCell ref="AH13:AK13"/>
    <mergeCell ref="AT13:AW13"/>
    <mergeCell ref="A13:A15"/>
    <mergeCell ref="B13:B15"/>
    <mergeCell ref="O13:O15"/>
    <mergeCell ref="C14:C15"/>
    <mergeCell ref="G14:G15"/>
    <mergeCell ref="H14:J14"/>
    <mergeCell ref="K13:N13"/>
    <mergeCell ref="G13:J13"/>
    <mergeCell ref="K14:K15"/>
    <mergeCell ref="L14:N14"/>
  </mergeCells>
  <conditionalFormatting sqref="G62:J62 G64:J68 AX23 AX30 AX34 AX60:AX61 AX63 AX69 AX107:AX108 C35:F59 G63:K63 K109:O109 C62:F68 L62:O68 C18:F22 C24:J29 L70:O106 C70:J106 C109:F110 K18:O23 L24:O33 G110:AX110 K34:O61 C69:O69 C30:K30 C31:J34 C60:J61 C23:O23 P18:AW109 C107:O108">
    <cfRule type="cellIs" dxfId="33" priority="9" operator="lessThan">
      <formula>0</formula>
    </cfRule>
  </conditionalFormatting>
  <conditionalFormatting sqref="G109:J109 G18:J22 G35:J59">
    <cfRule type="cellIs" dxfId="32" priority="8" operator="lessThan">
      <formula>0</formula>
    </cfRule>
  </conditionalFormatting>
  <conditionalFormatting sqref="K24:K29">
    <cfRule type="cellIs" dxfId="31" priority="7" operator="lessThan">
      <formula>0</formula>
    </cfRule>
  </conditionalFormatting>
  <conditionalFormatting sqref="K31:K33">
    <cfRule type="cellIs" dxfId="30" priority="6" operator="lessThan">
      <formula>0</formula>
    </cfRule>
  </conditionalFormatting>
  <conditionalFormatting sqref="K62">
    <cfRule type="cellIs" dxfId="29" priority="5" operator="lessThan">
      <formula>0</formula>
    </cfRule>
  </conditionalFormatting>
  <conditionalFormatting sqref="K64:K68">
    <cfRule type="cellIs" dxfId="28" priority="3" operator="lessThan">
      <formula>0</formula>
    </cfRule>
  </conditionalFormatting>
  <conditionalFormatting sqref="K70:K106">
    <cfRule type="cellIs" dxfId="27" priority="2" operator="lessThan">
      <formula>0</formula>
    </cfRule>
  </conditionalFormatting>
  <printOptions horizontalCentered="1"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6" t="s">
        <v>129</v>
      </c>
    </row>
    <row r="2" spans="1:40" ht="78.75" customHeight="1" x14ac:dyDescent="0.45">
      <c r="B2" s="131" t="s">
        <v>116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</row>
    <row r="3" spans="1:40" ht="63.75" hidden="1" customHeight="1" x14ac:dyDescent="0.4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</row>
    <row r="4" spans="1:40" ht="63.75" hidden="1" customHeight="1" x14ac:dyDescent="0.4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</row>
    <row r="5" spans="1:40" ht="5.25" customHeight="1" x14ac:dyDescent="0.4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</row>
    <row r="6" spans="1:40" ht="30" hidden="1" customHeight="1" x14ac:dyDescent="0.45">
      <c r="B6" s="63"/>
      <c r="C6" s="63"/>
      <c r="D6" s="63"/>
      <c r="E6" s="63"/>
      <c r="F6" s="63"/>
      <c r="G6" s="63"/>
      <c r="H6" s="63"/>
      <c r="I6" s="3">
        <v>3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4">
        <v>3</v>
      </c>
      <c r="AC6" s="4"/>
      <c r="AD6" s="4"/>
      <c r="AE6" s="3"/>
      <c r="AF6" s="3"/>
      <c r="AG6" s="3"/>
      <c r="AH6" s="63"/>
      <c r="AI6" s="63"/>
      <c r="AJ6" s="63"/>
      <c r="AK6" s="63"/>
    </row>
    <row r="7" spans="1:40" ht="22.5" hidden="1" customHeight="1" x14ac:dyDescent="0.45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</row>
    <row r="8" spans="1:40" ht="28.5" hidden="1" customHeight="1" x14ac:dyDescent="0.4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</row>
    <row r="9" spans="1:40" ht="63.75" hidden="1" customHeight="1" x14ac:dyDescent="0.4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</row>
    <row r="10" spans="1:40" ht="3" hidden="1" customHeight="1" x14ac:dyDescent="0.4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</row>
    <row r="11" spans="1:40" ht="20.25" hidden="1" customHeight="1" x14ac:dyDescent="0.4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</row>
    <row r="12" spans="1:40" ht="11.25" hidden="1" customHeight="1" x14ac:dyDescent="0.4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1:40" ht="1.5" customHeight="1" x14ac:dyDescent="0.4"/>
    <row r="14" spans="1:40" s="7" customFormat="1" ht="239.25" customHeight="1" x14ac:dyDescent="0.2">
      <c r="A14" s="116" t="s">
        <v>0</v>
      </c>
      <c r="B14" s="116" t="s">
        <v>1</v>
      </c>
      <c r="C14" s="65" t="s">
        <v>121</v>
      </c>
      <c r="D14" s="68" t="s">
        <v>122</v>
      </c>
      <c r="E14" s="68" t="s">
        <v>128</v>
      </c>
      <c r="F14" s="68" t="s">
        <v>124</v>
      </c>
      <c r="G14" s="66" t="s">
        <v>125</v>
      </c>
      <c r="H14" s="157" t="s">
        <v>117</v>
      </c>
      <c r="I14" s="158"/>
      <c r="J14" s="159"/>
      <c r="K14" s="121" t="s">
        <v>118</v>
      </c>
      <c r="L14" s="122"/>
      <c r="M14" s="123"/>
      <c r="N14" s="116" t="s">
        <v>2</v>
      </c>
      <c r="O14" s="132" t="s">
        <v>119</v>
      </c>
      <c r="P14" s="133"/>
      <c r="Q14" s="134"/>
      <c r="R14" s="148" t="s">
        <v>126</v>
      </c>
      <c r="S14" s="149"/>
      <c r="T14" s="149"/>
      <c r="U14" s="149"/>
      <c r="V14" s="149"/>
      <c r="W14" s="149"/>
      <c r="X14" s="149"/>
      <c r="Y14" s="149"/>
      <c r="Z14" s="149"/>
      <c r="AA14" s="150"/>
      <c r="AB14" s="120" t="s">
        <v>133</v>
      </c>
      <c r="AC14" s="120"/>
      <c r="AD14" s="120"/>
      <c r="AE14" s="121" t="s">
        <v>123</v>
      </c>
      <c r="AF14" s="122"/>
      <c r="AG14" s="123"/>
      <c r="AH14" s="120" t="s">
        <v>132</v>
      </c>
      <c r="AI14" s="120"/>
      <c r="AJ14" s="120"/>
      <c r="AK14" s="151" t="s">
        <v>5</v>
      </c>
      <c r="AL14" s="154" t="s">
        <v>6</v>
      </c>
      <c r="AM14" s="127" t="s">
        <v>7</v>
      </c>
      <c r="AN14" s="85"/>
    </row>
    <row r="15" spans="1:40" s="7" customFormat="1" ht="36.75" hidden="1" customHeight="1" x14ac:dyDescent="0.2">
      <c r="A15" s="117"/>
      <c r="B15" s="117"/>
      <c r="C15" s="120" t="s">
        <v>8</v>
      </c>
      <c r="D15" s="79"/>
      <c r="E15" s="69"/>
      <c r="F15" s="70"/>
      <c r="G15" s="70"/>
      <c r="H15" s="120" t="s">
        <v>8</v>
      </c>
      <c r="I15" s="124" t="s">
        <v>9</v>
      </c>
      <c r="J15" s="126"/>
      <c r="K15" s="120" t="s">
        <v>8</v>
      </c>
      <c r="L15" s="124" t="s">
        <v>10</v>
      </c>
      <c r="M15" s="126"/>
      <c r="N15" s="117"/>
      <c r="O15" s="144" t="s">
        <v>11</v>
      </c>
      <c r="P15" s="146" t="s">
        <v>9</v>
      </c>
      <c r="Q15" s="147"/>
      <c r="R15" s="148" t="s">
        <v>12</v>
      </c>
      <c r="S15" s="149"/>
      <c r="T15" s="150"/>
      <c r="U15" s="8"/>
      <c r="V15" s="148" t="s">
        <v>114</v>
      </c>
      <c r="W15" s="149"/>
      <c r="X15" s="150"/>
      <c r="Y15" s="148" t="s">
        <v>115</v>
      </c>
      <c r="Z15" s="149"/>
      <c r="AA15" s="150"/>
      <c r="AB15" s="117" t="s">
        <v>11</v>
      </c>
      <c r="AC15" s="118" t="s">
        <v>9</v>
      </c>
      <c r="AD15" s="118"/>
      <c r="AE15" s="120" t="s">
        <v>11</v>
      </c>
      <c r="AF15" s="120" t="s">
        <v>9</v>
      </c>
      <c r="AG15" s="120"/>
      <c r="AH15" s="120" t="s">
        <v>11</v>
      </c>
      <c r="AI15" s="120" t="s">
        <v>9</v>
      </c>
      <c r="AJ15" s="120"/>
      <c r="AK15" s="152"/>
      <c r="AL15" s="155"/>
      <c r="AM15" s="127"/>
    </row>
    <row r="16" spans="1:40" s="7" customFormat="1" ht="123" hidden="1" customHeight="1" x14ac:dyDescent="0.2">
      <c r="A16" s="117"/>
      <c r="B16" s="117"/>
      <c r="C16" s="120"/>
      <c r="D16" s="64"/>
      <c r="E16" s="9"/>
      <c r="F16" s="9"/>
      <c r="G16" s="9"/>
      <c r="H16" s="120"/>
      <c r="I16" s="9" t="s">
        <v>114</v>
      </c>
      <c r="J16" s="9" t="s">
        <v>115</v>
      </c>
      <c r="K16" s="120"/>
      <c r="L16" s="9" t="s">
        <v>114</v>
      </c>
      <c r="M16" s="9" t="s">
        <v>115</v>
      </c>
      <c r="N16" s="118"/>
      <c r="O16" s="145"/>
      <c r="P16" s="62" t="s">
        <v>114</v>
      </c>
      <c r="Q16" s="62" t="s">
        <v>115</v>
      </c>
      <c r="R16" s="67" t="s">
        <v>13</v>
      </c>
      <c r="S16" s="11" t="s">
        <v>14</v>
      </c>
      <c r="T16" s="67" t="s">
        <v>15</v>
      </c>
      <c r="U16" s="8"/>
      <c r="V16" s="67" t="s">
        <v>13</v>
      </c>
      <c r="W16" s="11" t="s">
        <v>14</v>
      </c>
      <c r="X16" s="67" t="s">
        <v>15</v>
      </c>
      <c r="Y16" s="67" t="s">
        <v>13</v>
      </c>
      <c r="Z16" s="11" t="s">
        <v>14</v>
      </c>
      <c r="AA16" s="67" t="s">
        <v>15</v>
      </c>
      <c r="AB16" s="118"/>
      <c r="AC16" s="9" t="s">
        <v>114</v>
      </c>
      <c r="AD16" s="9" t="s">
        <v>115</v>
      </c>
      <c r="AE16" s="120"/>
      <c r="AF16" s="9" t="s">
        <v>114</v>
      </c>
      <c r="AG16" s="9" t="s">
        <v>115</v>
      </c>
      <c r="AH16" s="120"/>
      <c r="AI16" s="9" t="s">
        <v>114</v>
      </c>
      <c r="AJ16" s="9" t="s">
        <v>115</v>
      </c>
      <c r="AK16" s="153"/>
      <c r="AL16" s="156"/>
      <c r="AM16" s="127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1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1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1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1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1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2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1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1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1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1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1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1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2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1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1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1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2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1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1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1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1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1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1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1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1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1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1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1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1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1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1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1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1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1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1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1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1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1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1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1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1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1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2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2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1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3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1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1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1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1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1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2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1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1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1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1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1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1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1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1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1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1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1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1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1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1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1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1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1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1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1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1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1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1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1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1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1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1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1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0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1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0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1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0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1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0" t="s">
        <v>127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1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0" t="s">
        <v>105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1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0" t="s">
        <v>106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1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0" t="s">
        <v>107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1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0" t="s">
        <v>108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1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0" t="s">
        <v>109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1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0" t="s">
        <v>110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1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0" t="s">
        <v>111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1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0" t="s">
        <v>112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1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0" t="s">
        <v>113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1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2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2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1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4">
        <f>IFERROR(ROUND((AE114/AB114),1),0)</f>
        <v>9.1</v>
      </c>
      <c r="AI114" s="61">
        <f t="shared" si="121"/>
        <v>0</v>
      </c>
      <c r="AJ114" s="61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</row>
    <row r="119" spans="1:39" x14ac:dyDescent="0.4">
      <c r="AE119" s="58"/>
      <c r="AF119" s="58"/>
      <c r="AG119" s="58"/>
    </row>
  </sheetData>
  <mergeCells count="31"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6" t="s">
        <v>130</v>
      </c>
    </row>
    <row r="2" spans="1:40" ht="78.75" customHeight="1" x14ac:dyDescent="0.45">
      <c r="B2" s="131" t="s">
        <v>116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</row>
    <row r="3" spans="1:40" ht="63.75" hidden="1" customHeight="1" x14ac:dyDescent="0.45"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</row>
    <row r="4" spans="1:40" ht="63.75" hidden="1" customHeight="1" x14ac:dyDescent="0.45"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</row>
    <row r="5" spans="1:40" ht="5.25" customHeight="1" x14ac:dyDescent="0.4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</row>
    <row r="6" spans="1:40" ht="30" hidden="1" customHeight="1" x14ac:dyDescent="0.45">
      <c r="B6" s="63"/>
      <c r="C6" s="63"/>
      <c r="D6" s="63"/>
      <c r="E6" s="63"/>
      <c r="F6" s="63"/>
      <c r="G6" s="63"/>
      <c r="H6" s="63"/>
      <c r="I6" s="3">
        <v>3</v>
      </c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4">
        <v>3</v>
      </c>
      <c r="AC6" s="4"/>
      <c r="AD6" s="4"/>
      <c r="AE6" s="3"/>
      <c r="AF6" s="3"/>
      <c r="AG6" s="3"/>
      <c r="AH6" s="63"/>
      <c r="AI6" s="63"/>
      <c r="AJ6" s="63"/>
      <c r="AK6" s="63"/>
    </row>
    <row r="7" spans="1:40" ht="22.5" hidden="1" customHeight="1" x14ac:dyDescent="0.45"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</row>
    <row r="8" spans="1:40" ht="28.5" hidden="1" customHeight="1" x14ac:dyDescent="0.45"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</row>
    <row r="9" spans="1:40" ht="63.75" hidden="1" customHeight="1" x14ac:dyDescent="0.45"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</row>
    <row r="10" spans="1:40" ht="3" hidden="1" customHeight="1" x14ac:dyDescent="0.45"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</row>
    <row r="11" spans="1:40" ht="20.25" hidden="1" customHeight="1" x14ac:dyDescent="0.45"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</row>
    <row r="12" spans="1:40" ht="11.25" hidden="1" customHeight="1" x14ac:dyDescent="0.45"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</row>
    <row r="13" spans="1:40" ht="1.5" customHeight="1" x14ac:dyDescent="0.4"/>
    <row r="14" spans="1:40" s="7" customFormat="1" ht="239.25" customHeight="1" x14ac:dyDescent="0.2">
      <c r="A14" s="116" t="s">
        <v>0</v>
      </c>
      <c r="B14" s="116" t="s">
        <v>1</v>
      </c>
      <c r="C14" s="65" t="s">
        <v>121</v>
      </c>
      <c r="D14" s="68" t="s">
        <v>122</v>
      </c>
      <c r="E14" s="68" t="s">
        <v>128</v>
      </c>
      <c r="F14" s="68" t="s">
        <v>124</v>
      </c>
      <c r="G14" s="66" t="s">
        <v>125</v>
      </c>
      <c r="H14" s="157" t="s">
        <v>117</v>
      </c>
      <c r="I14" s="158"/>
      <c r="J14" s="159"/>
      <c r="K14" s="121" t="s">
        <v>118</v>
      </c>
      <c r="L14" s="122"/>
      <c r="M14" s="123"/>
      <c r="N14" s="116" t="s">
        <v>2</v>
      </c>
      <c r="O14" s="132" t="s">
        <v>119</v>
      </c>
      <c r="P14" s="133"/>
      <c r="Q14" s="134"/>
      <c r="R14" s="148" t="s">
        <v>126</v>
      </c>
      <c r="S14" s="149"/>
      <c r="T14" s="149"/>
      <c r="U14" s="149"/>
      <c r="V14" s="149"/>
      <c r="W14" s="149"/>
      <c r="X14" s="149"/>
      <c r="Y14" s="149"/>
      <c r="Z14" s="149"/>
      <c r="AA14" s="150"/>
      <c r="AB14" s="120" t="s">
        <v>120</v>
      </c>
      <c r="AC14" s="120"/>
      <c r="AD14" s="120"/>
      <c r="AE14" s="121" t="s">
        <v>123</v>
      </c>
      <c r="AF14" s="122"/>
      <c r="AG14" s="123"/>
      <c r="AH14" s="120" t="s">
        <v>132</v>
      </c>
      <c r="AI14" s="120"/>
      <c r="AJ14" s="120"/>
      <c r="AK14" s="151" t="s">
        <v>5</v>
      </c>
      <c r="AL14" s="154" t="s">
        <v>6</v>
      </c>
      <c r="AM14" s="127" t="s">
        <v>7</v>
      </c>
      <c r="AN14" s="85"/>
    </row>
    <row r="15" spans="1:40" s="7" customFormat="1" ht="36.75" hidden="1" customHeight="1" x14ac:dyDescent="0.2">
      <c r="A15" s="117"/>
      <c r="B15" s="117"/>
      <c r="C15" s="120" t="s">
        <v>8</v>
      </c>
      <c r="D15" s="79"/>
      <c r="E15" s="69"/>
      <c r="F15" s="70"/>
      <c r="G15" s="70"/>
      <c r="H15" s="120" t="s">
        <v>8</v>
      </c>
      <c r="I15" s="124" t="s">
        <v>9</v>
      </c>
      <c r="J15" s="126"/>
      <c r="K15" s="120" t="s">
        <v>8</v>
      </c>
      <c r="L15" s="124" t="s">
        <v>10</v>
      </c>
      <c r="M15" s="126"/>
      <c r="N15" s="117"/>
      <c r="O15" s="144" t="s">
        <v>11</v>
      </c>
      <c r="P15" s="146" t="s">
        <v>9</v>
      </c>
      <c r="Q15" s="147"/>
      <c r="R15" s="148" t="s">
        <v>12</v>
      </c>
      <c r="S15" s="149"/>
      <c r="T15" s="150"/>
      <c r="U15" s="8"/>
      <c r="V15" s="148" t="s">
        <v>114</v>
      </c>
      <c r="W15" s="149"/>
      <c r="X15" s="150"/>
      <c r="Y15" s="148" t="s">
        <v>115</v>
      </c>
      <c r="Z15" s="149"/>
      <c r="AA15" s="150"/>
      <c r="AB15" s="117" t="s">
        <v>11</v>
      </c>
      <c r="AC15" s="118" t="s">
        <v>9</v>
      </c>
      <c r="AD15" s="118"/>
      <c r="AE15" s="120" t="s">
        <v>11</v>
      </c>
      <c r="AF15" s="120" t="s">
        <v>9</v>
      </c>
      <c r="AG15" s="120"/>
      <c r="AH15" s="120" t="s">
        <v>11</v>
      </c>
      <c r="AI15" s="120" t="s">
        <v>9</v>
      </c>
      <c r="AJ15" s="120"/>
      <c r="AK15" s="152"/>
      <c r="AL15" s="155"/>
      <c r="AM15" s="127"/>
    </row>
    <row r="16" spans="1:40" s="7" customFormat="1" ht="123" hidden="1" customHeight="1" x14ac:dyDescent="0.2">
      <c r="A16" s="117"/>
      <c r="B16" s="117"/>
      <c r="C16" s="120"/>
      <c r="D16" s="64"/>
      <c r="E16" s="9"/>
      <c r="F16" s="9"/>
      <c r="G16" s="9"/>
      <c r="H16" s="120"/>
      <c r="I16" s="9" t="s">
        <v>114</v>
      </c>
      <c r="J16" s="9" t="s">
        <v>115</v>
      </c>
      <c r="K16" s="120"/>
      <c r="L16" s="9" t="s">
        <v>114</v>
      </c>
      <c r="M16" s="9" t="s">
        <v>115</v>
      </c>
      <c r="N16" s="118"/>
      <c r="O16" s="145"/>
      <c r="P16" s="62" t="s">
        <v>114</v>
      </c>
      <c r="Q16" s="62" t="s">
        <v>115</v>
      </c>
      <c r="R16" s="67" t="s">
        <v>13</v>
      </c>
      <c r="S16" s="11" t="s">
        <v>14</v>
      </c>
      <c r="T16" s="67" t="s">
        <v>15</v>
      </c>
      <c r="U16" s="8"/>
      <c r="V16" s="67" t="s">
        <v>13</v>
      </c>
      <c r="W16" s="11" t="s">
        <v>14</v>
      </c>
      <c r="X16" s="67" t="s">
        <v>15</v>
      </c>
      <c r="Y16" s="67" t="s">
        <v>13</v>
      </c>
      <c r="Z16" s="11" t="s">
        <v>14</v>
      </c>
      <c r="AA16" s="67" t="s">
        <v>15</v>
      </c>
      <c r="AB16" s="118"/>
      <c r="AC16" s="9" t="s">
        <v>114</v>
      </c>
      <c r="AD16" s="9" t="s">
        <v>115</v>
      </c>
      <c r="AE16" s="120"/>
      <c r="AF16" s="9" t="s">
        <v>114</v>
      </c>
      <c r="AG16" s="9" t="s">
        <v>115</v>
      </c>
      <c r="AH16" s="120"/>
      <c r="AI16" s="9" t="s">
        <v>114</v>
      </c>
      <c r="AJ16" s="9" t="s">
        <v>115</v>
      </c>
      <c r="AK16" s="153"/>
      <c r="AL16" s="156"/>
      <c r="AM16" s="127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1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1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1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1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1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2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1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1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7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1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1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1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1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2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1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1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1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2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1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1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1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1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1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1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1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1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1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1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1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1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1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1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1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1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1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1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1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7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1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1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1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1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1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1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2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2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1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3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1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1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1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1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1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2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1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1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1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1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1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1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1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1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1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1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1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1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1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1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1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1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1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1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1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1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1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1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1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1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1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1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1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0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1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0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1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0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1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0" t="s">
        <v>127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1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0" t="s">
        <v>105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1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0" t="s">
        <v>106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1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0" t="s">
        <v>107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1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0" t="s">
        <v>108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1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0" t="s">
        <v>109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1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0" t="s">
        <v>110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1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0" t="s">
        <v>111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1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0" t="s">
        <v>112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1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0" t="s">
        <v>113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1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2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2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1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4">
        <f>IFERROR(ROUND((AE114/AB114),1),0)</f>
        <v>9.1</v>
      </c>
      <c r="AI114" s="61">
        <f t="shared" si="116"/>
        <v>0</v>
      </c>
      <c r="AJ114" s="61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6" t="s">
        <v>134</v>
      </c>
    </row>
    <row r="2" spans="1:40" ht="78.75" customHeight="1" x14ac:dyDescent="0.45">
      <c r="B2" s="131" t="s">
        <v>116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</row>
    <row r="3" spans="1:40" ht="63.75" hidden="1" customHeight="1" x14ac:dyDescent="0.4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</row>
    <row r="4" spans="1:40" ht="63.75" hidden="1" customHeight="1" x14ac:dyDescent="0.45"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</row>
    <row r="5" spans="1:40" ht="5.25" customHeight="1" x14ac:dyDescent="0.45"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</row>
    <row r="6" spans="1:40" ht="30" hidden="1" customHeight="1" x14ac:dyDescent="0.45">
      <c r="B6" s="74"/>
      <c r="C6" s="74"/>
      <c r="D6" s="74"/>
      <c r="E6" s="74"/>
      <c r="F6" s="74"/>
      <c r="G6" s="74"/>
      <c r="H6" s="74"/>
      <c r="I6" s="3">
        <v>3</v>
      </c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4">
        <v>3</v>
      </c>
      <c r="AC6" s="4"/>
      <c r="AD6" s="4"/>
      <c r="AE6" s="3"/>
      <c r="AF6" s="3"/>
      <c r="AG6" s="3"/>
      <c r="AH6" s="74"/>
      <c r="AI6" s="74"/>
      <c r="AJ6" s="74"/>
      <c r="AK6" s="74"/>
    </row>
    <row r="7" spans="1:40" ht="22.5" hidden="1" customHeight="1" x14ac:dyDescent="0.45"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</row>
    <row r="8" spans="1:40" ht="28.5" hidden="1" customHeight="1" x14ac:dyDescent="0.45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</row>
    <row r="9" spans="1:40" ht="63.75" hidden="1" customHeight="1" x14ac:dyDescent="0.45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</row>
    <row r="10" spans="1:40" ht="3" hidden="1" customHeight="1" x14ac:dyDescent="0.45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</row>
    <row r="11" spans="1:40" ht="20.25" hidden="1" customHeight="1" x14ac:dyDescent="0.45"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</row>
    <row r="12" spans="1:40" ht="11.25" hidden="1" customHeight="1" x14ac:dyDescent="0.45"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</row>
    <row r="13" spans="1:40" ht="1.5" customHeight="1" x14ac:dyDescent="0.4"/>
    <row r="14" spans="1:40" s="7" customFormat="1" ht="239.25" customHeight="1" x14ac:dyDescent="0.2">
      <c r="A14" s="116" t="s">
        <v>0</v>
      </c>
      <c r="B14" s="116" t="s">
        <v>1</v>
      </c>
      <c r="C14" s="72" t="s">
        <v>121</v>
      </c>
      <c r="D14" s="71" t="s">
        <v>122</v>
      </c>
      <c r="E14" s="71" t="s">
        <v>128</v>
      </c>
      <c r="F14" s="71" t="s">
        <v>124</v>
      </c>
      <c r="G14" s="73" t="s">
        <v>125</v>
      </c>
      <c r="H14" s="157" t="s">
        <v>117</v>
      </c>
      <c r="I14" s="158"/>
      <c r="J14" s="159"/>
      <c r="K14" s="121" t="s">
        <v>118</v>
      </c>
      <c r="L14" s="122"/>
      <c r="M14" s="123"/>
      <c r="N14" s="116" t="s">
        <v>2</v>
      </c>
      <c r="O14" s="132" t="s">
        <v>119</v>
      </c>
      <c r="P14" s="133"/>
      <c r="Q14" s="134"/>
      <c r="R14" s="148" t="s">
        <v>126</v>
      </c>
      <c r="S14" s="149"/>
      <c r="T14" s="149"/>
      <c r="U14" s="149"/>
      <c r="V14" s="149"/>
      <c r="W14" s="149"/>
      <c r="X14" s="149"/>
      <c r="Y14" s="149"/>
      <c r="Z14" s="149"/>
      <c r="AA14" s="150"/>
      <c r="AB14" s="120" t="s">
        <v>120</v>
      </c>
      <c r="AC14" s="120"/>
      <c r="AD14" s="120"/>
      <c r="AE14" s="121" t="s">
        <v>123</v>
      </c>
      <c r="AF14" s="122"/>
      <c r="AG14" s="123"/>
      <c r="AH14" s="120" t="s">
        <v>132</v>
      </c>
      <c r="AI14" s="120"/>
      <c r="AJ14" s="120"/>
      <c r="AK14" s="151" t="s">
        <v>5</v>
      </c>
      <c r="AL14" s="154" t="s">
        <v>6</v>
      </c>
      <c r="AM14" s="127" t="s">
        <v>7</v>
      </c>
      <c r="AN14" s="85"/>
    </row>
    <row r="15" spans="1:40" s="7" customFormat="1" ht="36.75" hidden="1" customHeight="1" x14ac:dyDescent="0.2">
      <c r="A15" s="117"/>
      <c r="B15" s="117"/>
      <c r="C15" s="120" t="s">
        <v>8</v>
      </c>
      <c r="D15" s="79"/>
      <c r="E15" s="75"/>
      <c r="F15" s="76"/>
      <c r="G15" s="76"/>
      <c r="H15" s="120" t="s">
        <v>8</v>
      </c>
      <c r="I15" s="124" t="s">
        <v>9</v>
      </c>
      <c r="J15" s="126"/>
      <c r="K15" s="120" t="s">
        <v>8</v>
      </c>
      <c r="L15" s="124" t="s">
        <v>10</v>
      </c>
      <c r="M15" s="126"/>
      <c r="N15" s="117"/>
      <c r="O15" s="144" t="s">
        <v>11</v>
      </c>
      <c r="P15" s="146" t="s">
        <v>9</v>
      </c>
      <c r="Q15" s="147"/>
      <c r="R15" s="148" t="s">
        <v>12</v>
      </c>
      <c r="S15" s="149"/>
      <c r="T15" s="150"/>
      <c r="U15" s="8"/>
      <c r="V15" s="148" t="s">
        <v>114</v>
      </c>
      <c r="W15" s="149"/>
      <c r="X15" s="150"/>
      <c r="Y15" s="148" t="s">
        <v>115</v>
      </c>
      <c r="Z15" s="149"/>
      <c r="AA15" s="150"/>
      <c r="AB15" s="117" t="s">
        <v>11</v>
      </c>
      <c r="AC15" s="118" t="s">
        <v>9</v>
      </c>
      <c r="AD15" s="118"/>
      <c r="AE15" s="120" t="s">
        <v>11</v>
      </c>
      <c r="AF15" s="120" t="s">
        <v>9</v>
      </c>
      <c r="AG15" s="120"/>
      <c r="AH15" s="120" t="s">
        <v>11</v>
      </c>
      <c r="AI15" s="120" t="s">
        <v>9</v>
      </c>
      <c r="AJ15" s="120"/>
      <c r="AK15" s="152"/>
      <c r="AL15" s="155"/>
      <c r="AM15" s="127"/>
    </row>
    <row r="16" spans="1:40" s="7" customFormat="1" ht="123" hidden="1" customHeight="1" x14ac:dyDescent="0.2">
      <c r="A16" s="117"/>
      <c r="B16" s="117"/>
      <c r="C16" s="120"/>
      <c r="D16" s="78"/>
      <c r="E16" s="9"/>
      <c r="F16" s="9"/>
      <c r="G16" s="9"/>
      <c r="H16" s="120"/>
      <c r="I16" s="9" t="s">
        <v>114</v>
      </c>
      <c r="J16" s="9" t="s">
        <v>115</v>
      </c>
      <c r="K16" s="120"/>
      <c r="L16" s="9" t="s">
        <v>114</v>
      </c>
      <c r="M16" s="9" t="s">
        <v>115</v>
      </c>
      <c r="N16" s="118"/>
      <c r="O16" s="145"/>
      <c r="P16" s="62" t="s">
        <v>114</v>
      </c>
      <c r="Q16" s="62" t="s">
        <v>115</v>
      </c>
      <c r="R16" s="77" t="s">
        <v>13</v>
      </c>
      <c r="S16" s="11" t="s">
        <v>14</v>
      </c>
      <c r="T16" s="77" t="s">
        <v>15</v>
      </c>
      <c r="U16" s="8"/>
      <c r="V16" s="77" t="s">
        <v>13</v>
      </c>
      <c r="W16" s="11" t="s">
        <v>14</v>
      </c>
      <c r="X16" s="77" t="s">
        <v>15</v>
      </c>
      <c r="Y16" s="77" t="s">
        <v>13</v>
      </c>
      <c r="Z16" s="11" t="s">
        <v>14</v>
      </c>
      <c r="AA16" s="77" t="s">
        <v>15</v>
      </c>
      <c r="AB16" s="118"/>
      <c r="AC16" s="9" t="s">
        <v>114</v>
      </c>
      <c r="AD16" s="9" t="s">
        <v>115</v>
      </c>
      <c r="AE16" s="120"/>
      <c r="AF16" s="9" t="s">
        <v>114</v>
      </c>
      <c r="AG16" s="9" t="s">
        <v>115</v>
      </c>
      <c r="AH16" s="120"/>
      <c r="AI16" s="9" t="s">
        <v>114</v>
      </c>
      <c r="AJ16" s="9" t="s">
        <v>115</v>
      </c>
      <c r="AK16" s="153"/>
      <c r="AL16" s="156"/>
      <c r="AM16" s="127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1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1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1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1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1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2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1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1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7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1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1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1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1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2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1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1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1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2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1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1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1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1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1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1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1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1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1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1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1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1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1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1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1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1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1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1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131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1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7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1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1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1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1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1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1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2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2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1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3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1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1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1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1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1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2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1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1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1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1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1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1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1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1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1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1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1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1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1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1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1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1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1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1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1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1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1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1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1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1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1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1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1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0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1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0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1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0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1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0" t="s">
        <v>127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1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0" t="s">
        <v>105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1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0" t="s">
        <v>106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1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0" t="s">
        <v>107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1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0" t="s">
        <v>108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1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0" t="s">
        <v>109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1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0" t="s">
        <v>110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1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0" t="s">
        <v>111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1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0" t="s">
        <v>112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1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0" t="s">
        <v>113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1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2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2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1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4">
        <f>IFERROR(ROUND((AE114/AB114),1),0)</f>
        <v>9.1</v>
      </c>
      <c r="AI114" s="61">
        <f t="shared" si="112"/>
        <v>0</v>
      </c>
      <c r="AJ114" s="61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1"/>
      <c r="U118" s="131"/>
      <c r="V118" s="131"/>
      <c r="W118" s="131"/>
      <c r="X118" s="131"/>
      <c r="Y118" s="131"/>
      <c r="Z118" s="131"/>
      <c r="AA118" s="131"/>
      <c r="AB118" s="131"/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4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нмп</vt:lpstr>
      <vt:lpstr>КС+МБТ</vt:lpstr>
      <vt:lpstr>КС+МБТ (В2)</vt:lpstr>
      <vt:lpstr>КС+МБТ (В3</vt:lpstr>
      <vt:lpstr>нмп!Заголовки_для_печати</vt:lpstr>
      <vt:lpstr>'КС+МБТ'!Область_печати</vt:lpstr>
      <vt:lpstr>'КС+МБТ (В2)'!Область_печати</vt:lpstr>
      <vt:lpstr>'КС+МБТ (В3'!Область_печати</vt:lpstr>
      <vt:lpstr>нмп!Область_печати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2023-09-15T07:56:18Z</cp:lastPrinted>
  <dcterms:created xsi:type="dcterms:W3CDTF">2022-03-11T06:44:56Z</dcterms:created>
  <dcterms:modified xsi:type="dcterms:W3CDTF">2023-09-15T07:56:30Z</dcterms:modified>
</cp:coreProperties>
</file>